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  вагон-городок" sheetId="2" r:id="rId1"/>
    <sheet name=" 2.1 Общежитие 100 мест" sheetId="3" r:id="rId2"/>
  </sheets>
  <calcPr calcId="152511"/>
</workbook>
</file>

<file path=xl/calcChain.xml><?xml version="1.0" encoding="utf-8"?>
<calcChain xmlns="http://schemas.openxmlformats.org/spreadsheetml/2006/main">
  <c r="F261" i="3" l="1"/>
  <c r="F179" i="3"/>
  <c r="F157" i="3"/>
  <c r="F144" i="3"/>
  <c r="F61" i="3"/>
  <c r="E43" i="2" l="1"/>
  <c r="E12" i="2"/>
  <c r="E47" i="2" l="1"/>
  <c r="D12" i="2"/>
  <c r="D43" i="2"/>
</calcChain>
</file>

<file path=xl/sharedStrings.xml><?xml version="1.0" encoding="utf-8"?>
<sst xmlns="http://schemas.openxmlformats.org/spreadsheetml/2006/main" count="492" uniqueCount="252">
  <si>
    <t>Позиция</t>
  </si>
  <si>
    <t>Единица измере-ния</t>
  </si>
  <si>
    <t>шт.</t>
  </si>
  <si>
    <t>Таблица № 1</t>
  </si>
  <si>
    <t>Оборудование</t>
  </si>
  <si>
    <t>Вагон-дом "Мастера" на санях</t>
  </si>
  <si>
    <t>Жилье на 2-х человек Венгрия</t>
  </si>
  <si>
    <t>Здание мобильное М-К3-4 "Ковчег"-Ж-0002 стационарн</t>
  </si>
  <si>
    <t xml:space="preserve"> Машина стиральная Samsung 8590</t>
  </si>
  <si>
    <t xml:space="preserve"> Машина стиральная LG F10C3LD</t>
  </si>
  <si>
    <t>Блок-модуль санузел</t>
  </si>
  <si>
    <t>Вагон-городок</t>
  </si>
  <si>
    <r>
      <t xml:space="preserve">4. Объем оказания услуг: </t>
    </r>
    <r>
      <rPr>
        <i/>
        <sz val="12"/>
        <color theme="1"/>
        <rFont val="Times New Roman"/>
        <family val="1"/>
        <charset val="204"/>
      </rPr>
      <t>111 человек</t>
    </r>
  </si>
  <si>
    <r>
      <t xml:space="preserve">3. Площадь прилегающей территории (для уборки): </t>
    </r>
    <r>
      <rPr>
        <i/>
        <sz val="12"/>
        <color theme="1"/>
        <rFont val="Times New Roman"/>
        <family val="1"/>
        <charset val="204"/>
      </rPr>
      <t>5 метров по периметру здания</t>
    </r>
  </si>
  <si>
    <t>Приложение № 2</t>
  </si>
  <si>
    <r>
      <t xml:space="preserve">5. Состав объекта: </t>
    </r>
    <r>
      <rPr>
        <i/>
        <sz val="12"/>
        <color theme="1"/>
        <rFont val="Times New Roman"/>
        <family val="1"/>
        <charset val="204"/>
      </rPr>
      <t>см. таблицу № 1</t>
    </r>
  </si>
  <si>
    <r>
      <t xml:space="preserve">1. Планируемая дата начала эксплуатации объекта: </t>
    </r>
    <r>
      <rPr>
        <i/>
        <sz val="12"/>
        <color theme="1"/>
        <rFont val="Times New Roman"/>
        <family val="1"/>
        <charset val="204"/>
      </rPr>
      <t>01.08.2016 года</t>
    </r>
  </si>
  <si>
    <t>Итого:</t>
  </si>
  <si>
    <t>Приложение № 2.1</t>
  </si>
  <si>
    <r>
      <t>2. Площадь объекта (по габаритам):</t>
    </r>
    <r>
      <rPr>
        <i/>
        <sz val="12"/>
        <color theme="1"/>
        <rFont val="Times New Roman"/>
        <family val="1"/>
        <charset val="204"/>
      </rPr>
      <t xml:space="preserve"> 1980 м2</t>
    </r>
  </si>
  <si>
    <r>
      <t>4. Объем оказания услуг</t>
    </r>
    <r>
      <rPr>
        <i/>
        <sz val="12"/>
        <color theme="1"/>
        <rFont val="Times New Roman"/>
        <family val="1"/>
        <charset val="204"/>
      </rPr>
      <t>: 100 человек</t>
    </r>
  </si>
  <si>
    <t xml:space="preserve">Общежитие на 100 мест </t>
  </si>
  <si>
    <t>Мебель и оборудование</t>
  </si>
  <si>
    <t>в составе:</t>
  </si>
  <si>
    <t>Шкаф гардеробный</t>
  </si>
  <si>
    <t>Габаритные размер:  360х590х1830 мм</t>
  </si>
  <si>
    <t>Скамейка гардеробная</t>
  </si>
  <si>
    <t>Габаритный размер:  800х285х355 мм</t>
  </si>
  <si>
    <t>Комната службы безопасности в составе:</t>
  </si>
  <si>
    <t xml:space="preserve">- стол </t>
  </si>
  <si>
    <t>Габаритные размеры: 1380х680х730 мм</t>
  </si>
  <si>
    <t>- стул офисный</t>
  </si>
  <si>
    <t>Габаритные размеры: 700х560х1310 мм</t>
  </si>
  <si>
    <t>- тумба приставная</t>
  </si>
  <si>
    <t>Габаритные размеры: 404х450х730 мм</t>
  </si>
  <si>
    <t xml:space="preserve">- Сейф </t>
  </si>
  <si>
    <t>Габаритные размеры: 340х280х250 мм</t>
  </si>
  <si>
    <t>- диван 2-х местный</t>
  </si>
  <si>
    <t>Помещение администратора в составе:</t>
  </si>
  <si>
    <t>- стул (черный)</t>
  </si>
  <si>
    <t>Габаритный размер: 530х610х820</t>
  </si>
  <si>
    <t>- шкаф для документов</t>
  </si>
  <si>
    <t>Габаритный размер: 740х370х1900</t>
  </si>
  <si>
    <t>Комната коменданта в составе:</t>
  </si>
  <si>
    <t>Компл.</t>
  </si>
  <si>
    <t>- кровать без матраца (яблоня локарно)</t>
  </si>
  <si>
    <t>Габаритный размер: 970х830х2050 мм</t>
  </si>
  <si>
    <t xml:space="preserve">- матрац односпальный </t>
  </si>
  <si>
    <t>Габаритный размер: 900х2000х200 мм</t>
  </si>
  <si>
    <t>- тумба с ящиком прикрикроватная (ябл. локарно)</t>
  </si>
  <si>
    <t>Габаритный размер: 450х450х450 мм</t>
  </si>
  <si>
    <t>- тумба с 2--мя ящиками (ябл. локарно)</t>
  </si>
  <si>
    <t>Габаритный размер: 900х600х750 мм</t>
  </si>
  <si>
    <t>- шкаф с полками правый (ябл. локарно)</t>
  </si>
  <si>
    <t>Габаритный размер: 500х600х2130 мм</t>
  </si>
  <si>
    <t>- гардероб с зеркалом  (ябл. локарно)</t>
  </si>
  <si>
    <t>Габаритный размер: 1000х600х2130</t>
  </si>
  <si>
    <t>- кресло (ткань, коричневый)</t>
  </si>
  <si>
    <t>- стол письменный с ящиком слева (ябл. локарно)</t>
  </si>
  <si>
    <t>Габаритный размер: 1200х600х750</t>
  </si>
  <si>
    <t>Жилая комната на 3 человека в составе:</t>
  </si>
  <si>
    <r>
      <t>- Кровать</t>
    </r>
    <r>
      <rPr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Arial"/>
        <family val="2"/>
        <charset val="204"/>
      </rPr>
      <t xml:space="preserve"> (груша арозо)</t>
    </r>
  </si>
  <si>
    <t>Габаритные размеры:  950х2044х660 мм</t>
  </si>
  <si>
    <t>- тумба прикроватная (груша арозо)</t>
  </si>
  <si>
    <t>Габаритный размер: 396х450х500 мм</t>
  </si>
  <si>
    <t>- гардероб-купе, комби, правый (груша арозо)</t>
  </si>
  <si>
    <t>Габаритный размер: 900х600х1800 мм</t>
  </si>
  <si>
    <t>- тумба в прихожую, с ящиками, правая (груша арозо)</t>
  </si>
  <si>
    <t>Габаритный размер: 900х453х500 мм</t>
  </si>
  <si>
    <t>- стол журнальный (80*60*55) (груша арозо)</t>
  </si>
  <si>
    <t>Габаритный размер: 800х600х550 мм</t>
  </si>
  <si>
    <t>Габаритный размер: 530х610х820 мм</t>
  </si>
  <si>
    <t>-  Зеркало навесное (45*2*112) (груша арозо)</t>
  </si>
  <si>
    <t>Габаритный размер: 450х20х1120 мм</t>
  </si>
  <si>
    <t>Сушилка для рук</t>
  </si>
  <si>
    <t>Мощность – 1,6 кВт, 220 В</t>
  </si>
  <si>
    <t>Габаритные размеры: 206х268х150 мм</t>
  </si>
  <si>
    <t>Холл в составе:</t>
  </si>
  <si>
    <t>- стол журнальный 160</t>
  </si>
  <si>
    <t>Габаритные размеры: 1280х485х420 мм</t>
  </si>
  <si>
    <t>- диван угловой (левый, правый)</t>
  </si>
  <si>
    <t>Габаритные размеры: 2600х2040х910 мм</t>
  </si>
  <si>
    <t xml:space="preserve">Шкаф сушильный для одежды </t>
  </si>
  <si>
    <t>Мощность 2 кВт</t>
  </si>
  <si>
    <t>Напряжение 220 В</t>
  </si>
  <si>
    <t>б/п</t>
  </si>
  <si>
    <t xml:space="preserve">Электровентилятор </t>
  </si>
  <si>
    <t>Габаритный размер: 800х500х2200 мм</t>
  </si>
  <si>
    <t>Стеллаж технологический разборный</t>
  </si>
  <si>
    <t>Габаритные размеры: 600х600х1830 мм</t>
  </si>
  <si>
    <t>Гладильная доска</t>
  </si>
  <si>
    <t>Габаритные размеры: 1260х480 мм</t>
  </si>
  <si>
    <t>Утюг</t>
  </si>
  <si>
    <t>Мощность  2,1 кВт</t>
  </si>
  <si>
    <t>Гладильный пресс</t>
  </si>
  <si>
    <t>Мощность  2,2 кВт</t>
  </si>
  <si>
    <t>Ёмкость бака для воды: 0,8 л</t>
  </si>
  <si>
    <t>Давление прессования: 29г/см2 /50 кг</t>
  </si>
  <si>
    <t>Габаритные размеры рабочей поверхности: 670х270 мм</t>
  </si>
  <si>
    <t>Подставка под гладильный пресс</t>
  </si>
  <si>
    <t>Высота: 560÷610 мм</t>
  </si>
  <si>
    <t>Стол-тумба</t>
  </si>
  <si>
    <t>Габаритные размеры: 1400x670x750 мм мм</t>
  </si>
  <si>
    <t>Сушильная машина</t>
  </si>
  <si>
    <t>Мак. загрузка - 7 кг</t>
  </si>
  <si>
    <t>Мощность  2,6 кВт</t>
  </si>
  <si>
    <t>Габаритные размеры: 840х600х600 мм</t>
  </si>
  <si>
    <t>Стиральная машина</t>
  </si>
  <si>
    <t>Габаритные размеры: 850х600х530 мм</t>
  </si>
  <si>
    <t>Мак. загрузка - 6 кг</t>
  </si>
  <si>
    <t>Мощность  1,7 кВт</t>
  </si>
  <si>
    <t>Металлический шкаф с перфорацией</t>
  </si>
  <si>
    <t>Габаритные размеры: 6000х490х1850 мм</t>
  </si>
  <si>
    <t>Стол обеденный</t>
  </si>
  <si>
    <t>Габаритные размеры: 1200х800х750 мм</t>
  </si>
  <si>
    <t>Стул хром ( экокожа т.бордовый)</t>
  </si>
  <si>
    <t xml:space="preserve">Электрическая плита </t>
  </si>
  <si>
    <t>Мощность  7,935 кВт</t>
  </si>
  <si>
    <t>Напряжение 220В</t>
  </si>
  <si>
    <t>Габаритные размеры: 500х600х858 мм</t>
  </si>
  <si>
    <t xml:space="preserve">Термопот </t>
  </si>
  <si>
    <t>Объём: 6 л</t>
  </si>
  <si>
    <t>Мощность: 750 Вт</t>
  </si>
  <si>
    <t>Напряжение: 220В</t>
  </si>
  <si>
    <t>Габаритные размеры: 336х276х430 мм</t>
  </si>
  <si>
    <t xml:space="preserve">Микроволновая печь </t>
  </si>
  <si>
    <t>Объём: 20 л</t>
  </si>
  <si>
    <t>Мощность: 1000 Вт</t>
  </si>
  <si>
    <t>Габаритные размеры: 446х336х270 мм</t>
  </si>
  <si>
    <t>Холодильник двухкамерный</t>
  </si>
  <si>
    <t>Объём холодильной камеры, общий: 230 л, полезный: 225л</t>
  </si>
  <si>
    <t>Объём морозильной камеры, общий: 124 л, полезный: 87 л</t>
  </si>
  <si>
    <t>Мощность: 376 кВт/год</t>
  </si>
  <si>
    <t>Габаритные размеры: 600х650х1910 мм</t>
  </si>
  <si>
    <t>Жилая комната на 2-х человек в составе:</t>
  </si>
  <si>
    <t>- Каркас кровати (орех)</t>
  </si>
  <si>
    <t>Габаритные размеры: 950х2040х660 мм</t>
  </si>
  <si>
    <t>- тумба под холодильник, правая (80*60*73,50) (орех)</t>
  </si>
  <si>
    <t>Габаритный размер: 800х600х735 мм</t>
  </si>
  <si>
    <t>- вешалка с зеркалом (90*23,2*112) (орех)</t>
  </si>
  <si>
    <t>Габаритный размер: 900х232х1120 мм</t>
  </si>
  <si>
    <t>Жилая комната на 1 человека в составе:</t>
  </si>
  <si>
    <t>- кровать без матраца (венге)</t>
  </si>
  <si>
    <t>Габаритный размер: 1670х2050х830 мм</t>
  </si>
  <si>
    <t xml:space="preserve">- матрац </t>
  </si>
  <si>
    <t>Габаритный размер: 1600х2000х190 мм</t>
  </si>
  <si>
    <t>-тумба с ящиком прикроватная (венге)</t>
  </si>
  <si>
    <t>- гардероб с полками и зеркалом (венге)</t>
  </si>
  <si>
    <t>Габаритный размер: 1000х600х2130 мм</t>
  </si>
  <si>
    <t>- умба с дверью левая с нишей под холодильник (венге)</t>
  </si>
  <si>
    <t>- тумба для чемоданов (венге)</t>
  </si>
  <si>
    <t>- Зеркало навесное горизонтальное (венге)</t>
  </si>
  <si>
    <t>Габаритный размер: 900х240х750 мм</t>
  </si>
  <si>
    <t>Курительная комната VIP в составе:</t>
  </si>
  <si>
    <t>- диван трехместный экокожа Oregon</t>
  </si>
  <si>
    <t>Габаритный размер: 2080х920х940 мм</t>
  </si>
  <si>
    <t>- кресло экокожа Oregon-06</t>
  </si>
  <si>
    <t>Габаритный размер: 1050х920х940 мм</t>
  </si>
  <si>
    <t>- столик стеклянный (черный/орех)</t>
  </si>
  <si>
    <t>Габаритный размер: 850х850х560 мм</t>
  </si>
  <si>
    <t>Жилая комната на 1 человека VIP в составе:</t>
  </si>
  <si>
    <t xml:space="preserve">- кровать </t>
  </si>
  <si>
    <t>Габаритный размер: 2124х1962х1079 мм</t>
  </si>
  <si>
    <t>- мтарац</t>
  </si>
  <si>
    <t>Габаритный размер: 2000х1800х200 мм</t>
  </si>
  <si>
    <t>- тумба прикроватная</t>
  </si>
  <si>
    <t>Габаритный размер: 667х470х264 мм</t>
  </si>
  <si>
    <t>- столик туалетный</t>
  </si>
  <si>
    <t>Габаритный размер: 1254х470х775 мм</t>
  </si>
  <si>
    <t>- зеркало</t>
  </si>
  <si>
    <t>Габаритный размер: 1140х560х22 мм</t>
  </si>
  <si>
    <t>- банкетка</t>
  </si>
  <si>
    <t>Габаритный размер: 450х450х460 мм</t>
  </si>
  <si>
    <t>- шкаф</t>
  </si>
  <si>
    <t>Габаритный размер: 1461х611х2261 мм</t>
  </si>
  <si>
    <t>- тумба с 3-я ящиками</t>
  </si>
  <si>
    <t>Габаритный размер: 994х450х724 мм</t>
  </si>
  <si>
    <t>- стол журнальный</t>
  </si>
  <si>
    <t>Габаритный размер: 750х614х520 мм</t>
  </si>
  <si>
    <t>- диван двухместный</t>
  </si>
  <si>
    <t>Габаритный размер: 1550х920х940 мм</t>
  </si>
  <si>
    <t>- вешалка</t>
  </si>
  <si>
    <t>Габаритный размер: 600х300х2036 мм</t>
  </si>
  <si>
    <t>- зеркало с шкафчиком</t>
  </si>
  <si>
    <t>Габаритный размер: 606х140х810 мм</t>
  </si>
  <si>
    <t>Комната отдыха VIP в составе:</t>
  </si>
  <si>
    <t>- кухонный гарнитур</t>
  </si>
  <si>
    <t>- холодильник двухкамерный</t>
  </si>
  <si>
    <t>Объём холодильной камеры, полезный 225 л</t>
  </si>
  <si>
    <t>Объём морозильной камеры, полезный 87 л</t>
  </si>
  <si>
    <t>Мощность: 170 Вт</t>
  </si>
  <si>
    <t>Габаритный размер: 595х688х2000 мм</t>
  </si>
  <si>
    <t>- термопот</t>
  </si>
  <si>
    <t>Ёмкость: 4 л.</t>
  </si>
  <si>
    <t>Максимальная мощность: 750 Вт</t>
  </si>
  <si>
    <t>Габаритный размер: 305х220х310 мм</t>
  </si>
  <si>
    <t>- микроволновая печь</t>
  </si>
  <si>
    <t>Мощность: 800 Вт</t>
  </si>
  <si>
    <t>Напряжение: 230В</t>
  </si>
  <si>
    <t>Габаритный размер: 489х340х275 мм</t>
  </si>
  <si>
    <t>- панель варочная 2-х комфорочная</t>
  </si>
  <si>
    <t>Мощность: 3,0 кВт</t>
  </si>
  <si>
    <t>Габаритный размер: 520х300х55 мм</t>
  </si>
  <si>
    <t>- кофеварка рожковая</t>
  </si>
  <si>
    <t>объём резервуара для воды: 1,4 л.</t>
  </si>
  <si>
    <t>Мощность: 1,1 кВт</t>
  </si>
  <si>
    <t>Габаритный размер: 260х290х320 мм</t>
  </si>
  <si>
    <t>- стол обеденный в составе:</t>
  </si>
  <si>
    <t xml:space="preserve">столешница </t>
  </si>
  <si>
    <t>Габаритный размер: 1200х800х150 мм</t>
  </si>
  <si>
    <t xml:space="preserve">подстолье </t>
  </si>
  <si>
    <t>Габаритный размер: 930х540х740 мм</t>
  </si>
  <si>
    <t>- стул</t>
  </si>
  <si>
    <t>Габаритный размер: 410х450х850 мм</t>
  </si>
  <si>
    <t>- диван 3-хместный</t>
  </si>
  <si>
    <t>Габаритный размер: 2050х920х940 мм</t>
  </si>
  <si>
    <t>Тележка для сбора грязного белья на 120л.</t>
  </si>
  <si>
    <t>Габаритный размер: 550х800х950 мм</t>
  </si>
  <si>
    <t>Урна для мусора с пепельницей</t>
  </si>
  <si>
    <t>Лавка</t>
  </si>
  <si>
    <t>Габаритные размеры: 1000х3500х400 мм</t>
  </si>
  <si>
    <t>Зона отдыха в составе:</t>
  </si>
  <si>
    <t>компл.</t>
  </si>
  <si>
    <t>- стол компьютерный</t>
  </si>
  <si>
    <t>Габаритные размеры: 900х600х740 мм</t>
  </si>
  <si>
    <t>Держатель для туалетной бумаги</t>
  </si>
  <si>
    <t>Ершик  для унитаза</t>
  </si>
  <si>
    <t>зеркало</t>
  </si>
  <si>
    <t>-</t>
  </si>
  <si>
    <t xml:space="preserve">Кухня </t>
  </si>
  <si>
    <t>Габаритные размеры 2000х600х2140 мм</t>
  </si>
  <si>
    <t>Габаритные размеры 2200х600х2140 мм</t>
  </si>
  <si>
    <t>6.1</t>
  </si>
  <si>
    <t>Жилая комната на 4 человека в составе:</t>
  </si>
  <si>
    <r>
      <t xml:space="preserve">1. Планируемая дата начала эксплуатации объекта: </t>
    </r>
    <r>
      <rPr>
        <i/>
        <sz val="12"/>
        <color theme="1"/>
        <rFont val="Times New Roman"/>
        <family val="1"/>
        <charset val="204"/>
      </rPr>
      <t>01.09.2016 года</t>
    </r>
  </si>
  <si>
    <t>* указано ориентировочно (уточнение на стадии Заключения Договора)</t>
  </si>
  <si>
    <t>Единица измерения</t>
  </si>
  <si>
    <t>Корпус - пластик</t>
  </si>
  <si>
    <t xml:space="preserve">Вагон-дом "Жилой на 8 человек" на санях </t>
  </si>
  <si>
    <t>Вагон-дом "Жилой на 8 человек" на санях</t>
  </si>
  <si>
    <t>Здание мобильное вагон мастера на санях</t>
  </si>
  <si>
    <t>Здание мобильное на 8 человек на санях</t>
  </si>
  <si>
    <t xml:space="preserve">Мобильное здание на санном основании "Вагон-дом жилой повышенной комфортности" </t>
  </si>
  <si>
    <t>Наименование и техническая характеристика*</t>
  </si>
  <si>
    <r>
      <t xml:space="preserve">2. Площадь объекта (по габаритам): </t>
    </r>
    <r>
      <rPr>
        <i/>
        <sz val="12"/>
        <color theme="1"/>
        <rFont val="Times New Roman"/>
        <family val="1"/>
        <charset val="204"/>
      </rPr>
      <t>753,42 м2*</t>
    </r>
  </si>
  <si>
    <t>Аренда (max) в год без НДС, руб.</t>
  </si>
  <si>
    <t>Коли-чество*</t>
  </si>
  <si>
    <t>Количество*</t>
  </si>
  <si>
    <t>Информация по объекту: Общежитие на 100 койко-мест</t>
  </si>
  <si>
    <t>Информация по объекту: Вагон-городок на 111 койко-мест</t>
  </si>
  <si>
    <t>Вагон-дом 2-х местный</t>
  </si>
  <si>
    <t>Вагон-дом на 4 места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</si>
</sst>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69">
    <xf numFmtId="0" fontId="0" fillId="0" borderId="0" xfId="0"/>
    <xf numFmtId="0" fontId="0" fillId="0" borderId="0" xfId="0" applyFill="1" applyProtection="1">
      <protection locked="0"/>
    </xf>
    <xf numFmtId="0" fontId="2" fillId="2" borderId="1" xfId="1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right"/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Fill="1" applyProtection="1">
      <protection locked="0"/>
    </xf>
    <xf numFmtId="0" fontId="8" fillId="0" borderId="0" xfId="0" applyFont="1" applyFill="1" applyProtection="1">
      <protection locked="0"/>
    </xf>
    <xf numFmtId="0" fontId="9" fillId="0" borderId="0" xfId="0" applyFont="1" applyFill="1" applyProtection="1">
      <protection locked="0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/>
    <xf numFmtId="0" fontId="4" fillId="0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4" borderId="3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/>
    <xf numFmtId="0" fontId="11" fillId="0" borderId="6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12" fillId="0" borderId="2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/>
    </xf>
    <xf numFmtId="0" fontId="4" fillId="0" borderId="6" xfId="0" applyFont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4" fontId="14" fillId="0" borderId="3" xfId="2" applyNumberFormat="1" applyFont="1" applyFill="1" applyBorder="1" applyAlignment="1">
      <alignment horizontal="right" vertical="top" wrapText="1"/>
    </xf>
    <xf numFmtId="4" fontId="14" fillId="0" borderId="6" xfId="2" applyNumberFormat="1" applyFont="1" applyFill="1" applyBorder="1" applyAlignment="1">
      <alignment horizontal="right" vertical="top" wrapText="1"/>
    </xf>
    <xf numFmtId="4" fontId="12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0" fontId="15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5" fillId="5" borderId="10" xfId="0" applyFont="1" applyFill="1" applyBorder="1" applyAlignment="1">
      <alignment vertical="center" wrapText="1"/>
    </xf>
    <xf numFmtId="49" fontId="15" fillId="3" borderId="11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11" fillId="4" borderId="3" xfId="0" applyNumberFormat="1" applyFont="1" applyFill="1" applyBorder="1" applyAlignment="1">
      <alignment horizontal="center" vertical="top" wrapText="1"/>
    </xf>
    <xf numFmtId="4" fontId="14" fillId="4" borderId="3" xfId="2" applyNumberFormat="1" applyFont="1" applyFill="1" applyBorder="1" applyAlignment="1">
      <alignment horizontal="right" vertical="top" wrapText="1"/>
    </xf>
    <xf numFmtId="0" fontId="4" fillId="4" borderId="8" xfId="0" applyFont="1" applyFill="1" applyBorder="1" applyAlignment="1">
      <alignment horizontal="center" vertical="center"/>
    </xf>
    <xf numFmtId="0" fontId="11" fillId="4" borderId="9" xfId="0" applyNumberFormat="1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horizontal="center" vertical="center"/>
    </xf>
    <xf numFmtId="4" fontId="14" fillId="4" borderId="9" xfId="2" applyNumberFormat="1" applyFont="1" applyFill="1" applyBorder="1" applyAlignment="1">
      <alignment horizontal="right" vertical="top" wrapText="1"/>
    </xf>
    <xf numFmtId="4" fontId="16" fillId="6" borderId="13" xfId="0" applyNumberFormat="1" applyFont="1" applyFill="1" applyBorder="1" applyAlignment="1">
      <alignment horizontal="center" vertical="center" wrapText="1"/>
    </xf>
    <xf numFmtId="4" fontId="20" fillId="6" borderId="14" xfId="0" applyNumberFormat="1" applyFont="1" applyFill="1" applyBorder="1" applyAlignment="1">
      <alignment horizontal="center" vertical="center" wrapText="1"/>
    </xf>
    <xf numFmtId="4" fontId="20" fillId="6" borderId="11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</cellXfs>
  <cellStyles count="3">
    <cellStyle name="Обычный" xfId="0" builtinId="0"/>
    <cellStyle name="Обычный 5" xfId="2"/>
    <cellStyle name="Обычный_Лист1" xfId="1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workbookViewId="0"/>
  </sheetViews>
  <sheetFormatPr defaultRowHeight="15" outlineLevelRow="1" x14ac:dyDescent="0.25"/>
  <cols>
    <col min="1" max="1" width="6.85546875" bestFit="1" customWidth="1"/>
    <col min="2" max="2" width="96.7109375" customWidth="1"/>
    <col min="3" max="3" width="15" customWidth="1"/>
    <col min="4" max="4" width="9.7109375" customWidth="1"/>
    <col min="5" max="5" width="28" customWidth="1"/>
  </cols>
  <sheetData>
    <row r="1" spans="1:5" ht="20.25" x14ac:dyDescent="0.3">
      <c r="A1" s="7"/>
      <c r="B1" s="1"/>
      <c r="C1" s="1"/>
      <c r="D1" s="1"/>
      <c r="E1" s="6" t="s">
        <v>14</v>
      </c>
    </row>
    <row r="2" spans="1:5" ht="18.75" x14ac:dyDescent="0.3">
      <c r="A2" s="9" t="s">
        <v>249</v>
      </c>
      <c r="B2" s="1"/>
      <c r="C2" s="1"/>
      <c r="D2" s="1"/>
      <c r="E2" s="1"/>
    </row>
    <row r="3" spans="1:5" ht="19.5" x14ac:dyDescent="0.35">
      <c r="A3" s="8"/>
      <c r="B3" s="1"/>
      <c r="C3" s="1"/>
      <c r="D3" s="1"/>
      <c r="E3" s="1"/>
    </row>
    <row r="4" spans="1:5" ht="15.75" x14ac:dyDescent="0.25">
      <c r="A4" s="10" t="s">
        <v>16</v>
      </c>
      <c r="B4" s="1"/>
      <c r="C4" s="1"/>
      <c r="D4" s="1"/>
      <c r="E4" s="1"/>
    </row>
    <row r="5" spans="1:5" ht="15.75" x14ac:dyDescent="0.25">
      <c r="A5" s="10" t="s">
        <v>244</v>
      </c>
      <c r="B5" s="1"/>
      <c r="C5" s="1"/>
      <c r="D5" s="1"/>
      <c r="E5" s="1"/>
    </row>
    <row r="6" spans="1:5" ht="15.75" x14ac:dyDescent="0.25">
      <c r="A6" s="10" t="s">
        <v>13</v>
      </c>
      <c r="B6" s="1"/>
      <c r="C6" s="1"/>
      <c r="D6" s="1"/>
      <c r="E6" s="1"/>
    </row>
    <row r="7" spans="1:5" ht="15.75" x14ac:dyDescent="0.25">
      <c r="A7" s="10" t="s">
        <v>12</v>
      </c>
      <c r="B7" s="1"/>
      <c r="C7" s="1"/>
      <c r="D7" s="1"/>
      <c r="E7" s="1"/>
    </row>
    <row r="8" spans="1:5" ht="15.75" x14ac:dyDescent="0.25">
      <c r="A8" s="10" t="s">
        <v>15</v>
      </c>
      <c r="B8" s="1"/>
      <c r="C8" s="1"/>
      <c r="D8" s="1"/>
      <c r="E8" s="1"/>
    </row>
    <row r="9" spans="1:5" ht="15.75" thickBot="1" x14ac:dyDescent="0.3">
      <c r="B9" s="1"/>
      <c r="C9" s="1"/>
      <c r="D9" s="1"/>
      <c r="E9" s="6" t="s">
        <v>3</v>
      </c>
    </row>
    <row r="10" spans="1:5" ht="30.75" thickBot="1" x14ac:dyDescent="0.3">
      <c r="A10" s="2" t="s">
        <v>0</v>
      </c>
      <c r="B10" s="3" t="s">
        <v>243</v>
      </c>
      <c r="C10" s="4" t="s">
        <v>1</v>
      </c>
      <c r="D10" s="4" t="s">
        <v>246</v>
      </c>
      <c r="E10" s="4" t="s">
        <v>245</v>
      </c>
    </row>
    <row r="11" spans="1:5" ht="15.75" thickBot="1" x14ac:dyDescent="0.3">
      <c r="A11" s="3">
        <v>1</v>
      </c>
      <c r="B11" s="5">
        <v>2</v>
      </c>
      <c r="C11" s="3">
        <v>3</v>
      </c>
      <c r="D11" s="5">
        <v>4</v>
      </c>
      <c r="E11" s="3">
        <v>5</v>
      </c>
    </row>
    <row r="12" spans="1:5" ht="16.5" thickBot="1" x14ac:dyDescent="0.3">
      <c r="A12" s="21">
        <v>1</v>
      </c>
      <c r="B12" s="22" t="s">
        <v>11</v>
      </c>
      <c r="C12" s="23" t="s">
        <v>2</v>
      </c>
      <c r="D12" s="24">
        <f>SUM(D13:D42)</f>
        <v>30</v>
      </c>
      <c r="E12" s="29">
        <f>SUM(E13:E42)</f>
        <v>2912561.9364671181</v>
      </c>
    </row>
    <row r="13" spans="1:5" ht="15.75" outlineLevel="1" x14ac:dyDescent="0.25">
      <c r="A13" s="17">
        <v>1</v>
      </c>
      <c r="B13" s="18" t="s">
        <v>238</v>
      </c>
      <c r="C13" s="19" t="s">
        <v>2</v>
      </c>
      <c r="D13" s="20">
        <v>1</v>
      </c>
      <c r="E13" s="28">
        <v>79905.984218181824</v>
      </c>
    </row>
    <row r="14" spans="1:5" ht="15.75" outlineLevel="1" x14ac:dyDescent="0.25">
      <c r="A14" s="11">
        <v>2</v>
      </c>
      <c r="B14" s="12" t="s">
        <v>238</v>
      </c>
      <c r="C14" s="16" t="s">
        <v>2</v>
      </c>
      <c r="D14" s="13">
        <v>1</v>
      </c>
      <c r="E14" s="27">
        <v>79905.984218181824</v>
      </c>
    </row>
    <row r="15" spans="1:5" ht="15.75" outlineLevel="1" x14ac:dyDescent="0.25">
      <c r="A15" s="11">
        <v>3</v>
      </c>
      <c r="B15" s="12" t="s">
        <v>239</v>
      </c>
      <c r="C15" s="16" t="s">
        <v>2</v>
      </c>
      <c r="D15" s="13">
        <v>1</v>
      </c>
      <c r="E15" s="27">
        <v>79905.984218181824</v>
      </c>
    </row>
    <row r="16" spans="1:5" ht="15.75" outlineLevel="1" x14ac:dyDescent="0.25">
      <c r="A16" s="11">
        <v>4</v>
      </c>
      <c r="B16" s="12" t="s">
        <v>5</v>
      </c>
      <c r="C16" s="16" t="s">
        <v>2</v>
      </c>
      <c r="D16" s="13">
        <v>1</v>
      </c>
      <c r="E16" s="27">
        <v>112791.54352941178</v>
      </c>
    </row>
    <row r="17" spans="1:5" ht="15.75" outlineLevel="1" x14ac:dyDescent="0.25">
      <c r="A17" s="11">
        <v>5</v>
      </c>
      <c r="B17" s="12" t="s">
        <v>6</v>
      </c>
      <c r="C17" s="16" t="s">
        <v>2</v>
      </c>
      <c r="D17" s="13">
        <v>1</v>
      </c>
      <c r="E17" s="27">
        <v>11174.969550000002</v>
      </c>
    </row>
    <row r="18" spans="1:5" ht="15.75" outlineLevel="1" x14ac:dyDescent="0.25">
      <c r="A18" s="11">
        <v>6</v>
      </c>
      <c r="B18" s="12" t="s">
        <v>6</v>
      </c>
      <c r="C18" s="16" t="s">
        <v>2</v>
      </c>
      <c r="D18" s="13">
        <v>1</v>
      </c>
      <c r="E18" s="27">
        <v>11174.969550000002</v>
      </c>
    </row>
    <row r="19" spans="1:5" ht="15.75" outlineLevel="1" x14ac:dyDescent="0.25">
      <c r="A19" s="11">
        <v>7</v>
      </c>
      <c r="B19" s="12" t="s">
        <v>6</v>
      </c>
      <c r="C19" s="16" t="s">
        <v>2</v>
      </c>
      <c r="D19" s="13">
        <v>1</v>
      </c>
      <c r="E19" s="27">
        <v>11174.969550000002</v>
      </c>
    </row>
    <row r="20" spans="1:5" ht="15.75" outlineLevel="1" x14ac:dyDescent="0.25">
      <c r="A20" s="11">
        <v>8</v>
      </c>
      <c r="B20" s="12" t="s">
        <v>240</v>
      </c>
      <c r="C20" s="16" t="s">
        <v>2</v>
      </c>
      <c r="D20" s="13">
        <v>1</v>
      </c>
      <c r="E20" s="27">
        <v>149198.25943058825</v>
      </c>
    </row>
    <row r="21" spans="1:5" ht="15.75" outlineLevel="1" x14ac:dyDescent="0.25">
      <c r="A21" s="11">
        <v>9</v>
      </c>
      <c r="B21" s="12" t="s">
        <v>240</v>
      </c>
      <c r="C21" s="16" t="s">
        <v>2</v>
      </c>
      <c r="D21" s="13">
        <v>1</v>
      </c>
      <c r="E21" s="27">
        <v>149198.25943058825</v>
      </c>
    </row>
    <row r="22" spans="1:5" ht="15.75" outlineLevel="1" x14ac:dyDescent="0.25">
      <c r="A22" s="11">
        <v>10</v>
      </c>
      <c r="B22" s="12" t="s">
        <v>7</v>
      </c>
      <c r="C22" s="16" t="s">
        <v>2</v>
      </c>
      <c r="D22" s="13">
        <v>1</v>
      </c>
      <c r="E22" s="27">
        <v>39699.021033388432</v>
      </c>
    </row>
    <row r="23" spans="1:5" ht="15.75" outlineLevel="1" x14ac:dyDescent="0.25">
      <c r="A23" s="11">
        <v>11</v>
      </c>
      <c r="B23" s="12" t="s">
        <v>7</v>
      </c>
      <c r="C23" s="16" t="s">
        <v>2</v>
      </c>
      <c r="D23" s="13">
        <v>1</v>
      </c>
      <c r="E23" s="27">
        <v>39699.021033388432</v>
      </c>
    </row>
    <row r="24" spans="1:5" ht="15.75" outlineLevel="1" x14ac:dyDescent="0.25">
      <c r="A24" s="11">
        <v>12</v>
      </c>
      <c r="B24" s="12" t="s">
        <v>7</v>
      </c>
      <c r="C24" s="16" t="s">
        <v>2</v>
      </c>
      <c r="D24" s="13">
        <v>1</v>
      </c>
      <c r="E24" s="27">
        <v>39699.021033388432</v>
      </c>
    </row>
    <row r="25" spans="1:5" ht="15.75" outlineLevel="1" x14ac:dyDescent="0.25">
      <c r="A25" s="11">
        <v>13</v>
      </c>
      <c r="B25" s="12" t="s">
        <v>7</v>
      </c>
      <c r="C25" s="16" t="s">
        <v>2</v>
      </c>
      <c r="D25" s="13">
        <v>1</v>
      </c>
      <c r="E25" s="27">
        <v>39699.021033388432</v>
      </c>
    </row>
    <row r="26" spans="1:5" ht="15.75" outlineLevel="1" x14ac:dyDescent="0.25">
      <c r="A26" s="11">
        <v>14</v>
      </c>
      <c r="B26" s="12" t="s">
        <v>241</v>
      </c>
      <c r="C26" s="16" t="s">
        <v>2</v>
      </c>
      <c r="D26" s="13">
        <v>1</v>
      </c>
      <c r="E26" s="27">
        <v>88223.38420198347</v>
      </c>
    </row>
    <row r="27" spans="1:5" ht="15.75" outlineLevel="1" x14ac:dyDescent="0.25">
      <c r="A27" s="11">
        <v>15</v>
      </c>
      <c r="B27" s="12" t="s">
        <v>241</v>
      </c>
      <c r="C27" s="16" t="s">
        <v>2</v>
      </c>
      <c r="D27" s="13">
        <v>1</v>
      </c>
      <c r="E27" s="27">
        <v>88223.38420198347</v>
      </c>
    </row>
    <row r="28" spans="1:5" ht="15.75" outlineLevel="1" x14ac:dyDescent="0.25">
      <c r="A28" s="11">
        <v>16</v>
      </c>
      <c r="B28" s="12" t="s">
        <v>241</v>
      </c>
      <c r="C28" s="16" t="s">
        <v>2</v>
      </c>
      <c r="D28" s="13">
        <v>1</v>
      </c>
      <c r="E28" s="27">
        <v>83701.936672231401</v>
      </c>
    </row>
    <row r="29" spans="1:5" ht="15.75" outlineLevel="1" x14ac:dyDescent="0.25">
      <c r="A29" s="11">
        <v>17</v>
      </c>
      <c r="B29" s="12" t="s">
        <v>241</v>
      </c>
      <c r="C29" s="16" t="s">
        <v>2</v>
      </c>
      <c r="D29" s="13">
        <v>1</v>
      </c>
      <c r="E29" s="27">
        <v>83701.936672231401</v>
      </c>
    </row>
    <row r="30" spans="1:5" ht="15.75" outlineLevel="1" x14ac:dyDescent="0.25">
      <c r="A30" s="11">
        <v>18</v>
      </c>
      <c r="B30" s="12" t="s">
        <v>242</v>
      </c>
      <c r="C30" s="16" t="s">
        <v>2</v>
      </c>
      <c r="D30" s="13">
        <v>1</v>
      </c>
      <c r="E30" s="27">
        <v>144174.84946000003</v>
      </c>
    </row>
    <row r="31" spans="1:5" ht="15.75" outlineLevel="1" x14ac:dyDescent="0.25">
      <c r="A31" s="11">
        <v>19</v>
      </c>
      <c r="B31" s="12" t="s">
        <v>242</v>
      </c>
      <c r="C31" s="16" t="s">
        <v>2</v>
      </c>
      <c r="D31" s="13">
        <v>1</v>
      </c>
      <c r="E31" s="27">
        <v>144174.84946000003</v>
      </c>
    </row>
    <row r="32" spans="1:5" ht="15.75" outlineLevel="1" x14ac:dyDescent="0.25">
      <c r="A32" s="57">
        <v>20</v>
      </c>
      <c r="B32" s="67" t="s">
        <v>250</v>
      </c>
      <c r="C32" s="58" t="s">
        <v>2</v>
      </c>
      <c r="D32" s="15">
        <v>1</v>
      </c>
      <c r="E32" s="59">
        <v>146604.03956999999</v>
      </c>
    </row>
    <row r="33" spans="1:5" ht="15.75" outlineLevel="1" x14ac:dyDescent="0.25">
      <c r="A33" s="57">
        <v>21</v>
      </c>
      <c r="B33" s="67" t="s">
        <v>250</v>
      </c>
      <c r="C33" s="58" t="s">
        <v>2</v>
      </c>
      <c r="D33" s="15">
        <v>1</v>
      </c>
      <c r="E33" s="59">
        <v>146604.03956999999</v>
      </c>
    </row>
    <row r="34" spans="1:5" ht="15.75" outlineLevel="1" x14ac:dyDescent="0.25">
      <c r="A34" s="57">
        <v>22</v>
      </c>
      <c r="B34" s="67" t="s">
        <v>250</v>
      </c>
      <c r="C34" s="58" t="s">
        <v>2</v>
      </c>
      <c r="D34" s="15">
        <v>1</v>
      </c>
      <c r="E34" s="59">
        <v>146604.03956999999</v>
      </c>
    </row>
    <row r="35" spans="1:5" ht="15.75" outlineLevel="1" x14ac:dyDescent="0.25">
      <c r="A35" s="57">
        <v>23</v>
      </c>
      <c r="B35" s="67" t="s">
        <v>250</v>
      </c>
      <c r="C35" s="58" t="s">
        <v>2</v>
      </c>
      <c r="D35" s="15">
        <v>1</v>
      </c>
      <c r="E35" s="59">
        <v>146604.03956999999</v>
      </c>
    </row>
    <row r="36" spans="1:5" ht="15.75" outlineLevel="1" x14ac:dyDescent="0.25">
      <c r="A36" s="57">
        <v>24</v>
      </c>
      <c r="B36" s="67" t="s">
        <v>250</v>
      </c>
      <c r="C36" s="58" t="s">
        <v>2</v>
      </c>
      <c r="D36" s="15">
        <v>1</v>
      </c>
      <c r="E36" s="59">
        <v>146604.03956999999</v>
      </c>
    </row>
    <row r="37" spans="1:5" ht="15.75" outlineLevel="1" x14ac:dyDescent="0.25">
      <c r="A37" s="57">
        <v>25</v>
      </c>
      <c r="B37" s="67" t="s">
        <v>251</v>
      </c>
      <c r="C37" s="58" t="s">
        <v>2</v>
      </c>
      <c r="D37" s="15">
        <v>1</v>
      </c>
      <c r="E37" s="59">
        <v>114660.05011</v>
      </c>
    </row>
    <row r="38" spans="1:5" ht="15.75" outlineLevel="1" x14ac:dyDescent="0.25">
      <c r="A38" s="57">
        <v>26</v>
      </c>
      <c r="B38" s="67" t="s">
        <v>251</v>
      </c>
      <c r="C38" s="58" t="s">
        <v>2</v>
      </c>
      <c r="D38" s="15">
        <v>1</v>
      </c>
      <c r="E38" s="59">
        <v>114660.05011</v>
      </c>
    </row>
    <row r="39" spans="1:5" ht="15.75" outlineLevel="1" x14ac:dyDescent="0.25">
      <c r="A39" s="57">
        <v>27</v>
      </c>
      <c r="B39" s="67" t="s">
        <v>251</v>
      </c>
      <c r="C39" s="58" t="s">
        <v>2</v>
      </c>
      <c r="D39" s="15">
        <v>1</v>
      </c>
      <c r="E39" s="59">
        <v>114660.05011</v>
      </c>
    </row>
    <row r="40" spans="1:5" ht="15.75" outlineLevel="1" x14ac:dyDescent="0.25">
      <c r="A40" s="57">
        <v>28</v>
      </c>
      <c r="B40" s="67" t="s">
        <v>251</v>
      </c>
      <c r="C40" s="58" t="s">
        <v>2</v>
      </c>
      <c r="D40" s="15">
        <v>1</v>
      </c>
      <c r="E40" s="59">
        <v>114660.05011</v>
      </c>
    </row>
    <row r="41" spans="1:5" ht="15.75" outlineLevel="1" x14ac:dyDescent="0.25">
      <c r="A41" s="57">
        <v>29</v>
      </c>
      <c r="B41" s="67" t="s">
        <v>251</v>
      </c>
      <c r="C41" s="58" t="s">
        <v>2</v>
      </c>
      <c r="D41" s="15">
        <v>1</v>
      </c>
      <c r="E41" s="59">
        <v>114660.05011</v>
      </c>
    </row>
    <row r="42" spans="1:5" ht="16.5" outlineLevel="1" thickBot="1" x14ac:dyDescent="0.3">
      <c r="A42" s="60">
        <v>30</v>
      </c>
      <c r="B42" s="68" t="s">
        <v>10</v>
      </c>
      <c r="C42" s="61" t="s">
        <v>2</v>
      </c>
      <c r="D42" s="62">
        <v>1</v>
      </c>
      <c r="E42" s="63">
        <v>130814.13957</v>
      </c>
    </row>
    <row r="43" spans="1:5" ht="16.5" thickBot="1" x14ac:dyDescent="0.3">
      <c r="A43" s="21">
        <v>2</v>
      </c>
      <c r="B43" s="22" t="s">
        <v>4</v>
      </c>
      <c r="C43" s="23" t="s">
        <v>2</v>
      </c>
      <c r="D43" s="24">
        <f>SUM(D44:D46)</f>
        <v>3</v>
      </c>
      <c r="E43" s="29">
        <f>SUM(E44:E46)</f>
        <v>7584.7139999999999</v>
      </c>
    </row>
    <row r="44" spans="1:5" ht="15.75" outlineLevel="1" x14ac:dyDescent="0.25">
      <c r="A44" s="17">
        <v>1</v>
      </c>
      <c r="B44" s="25" t="s">
        <v>8</v>
      </c>
      <c r="C44" s="19" t="s">
        <v>2</v>
      </c>
      <c r="D44" s="26">
        <v>1</v>
      </c>
      <c r="E44" s="28">
        <v>2657.194</v>
      </c>
    </row>
    <row r="45" spans="1:5" ht="15.75" outlineLevel="1" x14ac:dyDescent="0.25">
      <c r="A45" s="11">
        <v>2</v>
      </c>
      <c r="B45" s="14" t="s">
        <v>9</v>
      </c>
      <c r="C45" s="16" t="s">
        <v>2</v>
      </c>
      <c r="D45" s="15">
        <v>1</v>
      </c>
      <c r="E45" s="27">
        <v>2463.7600000000002</v>
      </c>
    </row>
    <row r="46" spans="1:5" ht="15.75" outlineLevel="1" x14ac:dyDescent="0.25">
      <c r="A46" s="11">
        <v>3</v>
      </c>
      <c r="B46" s="14" t="s">
        <v>9</v>
      </c>
      <c r="C46" s="16" t="s">
        <v>2</v>
      </c>
      <c r="D46" s="15">
        <v>1</v>
      </c>
      <c r="E46" s="27">
        <v>2463.7600000000002</v>
      </c>
    </row>
    <row r="47" spans="1:5" x14ac:dyDescent="0.25">
      <c r="D47" t="s">
        <v>17</v>
      </c>
      <c r="E47" s="30">
        <f>E43+E12</f>
        <v>2920146.6504671182</v>
      </c>
    </row>
    <row r="49" spans="1:1" x14ac:dyDescent="0.25">
      <c r="A49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9"/>
  <sheetViews>
    <sheetView workbookViewId="0"/>
  </sheetViews>
  <sheetFormatPr defaultRowHeight="15" outlineLevelRow="1" x14ac:dyDescent="0.25"/>
  <cols>
    <col min="1" max="1" width="9.7109375" customWidth="1"/>
    <col min="2" max="2" width="68.7109375" customWidth="1"/>
    <col min="3" max="3" width="11.7109375" customWidth="1"/>
    <col min="4" max="4" width="9.28515625" customWidth="1"/>
    <col min="5" max="5" width="25.7109375" customWidth="1"/>
    <col min="7" max="7" width="14.7109375" bestFit="1" customWidth="1"/>
  </cols>
  <sheetData>
    <row r="1" spans="1:7" ht="20.25" x14ac:dyDescent="0.3">
      <c r="A1" s="7"/>
      <c r="B1" s="1"/>
      <c r="C1" s="1"/>
      <c r="D1" s="1"/>
      <c r="E1" s="6" t="s">
        <v>18</v>
      </c>
    </row>
    <row r="2" spans="1:7" ht="18.75" x14ac:dyDescent="0.3">
      <c r="A2" s="9" t="s">
        <v>248</v>
      </c>
      <c r="B2" s="1"/>
      <c r="C2" s="1"/>
      <c r="D2" s="1"/>
      <c r="E2" s="1"/>
    </row>
    <row r="3" spans="1:7" ht="9.75" customHeight="1" x14ac:dyDescent="0.35">
      <c r="A3" s="8"/>
      <c r="B3" s="1"/>
      <c r="C3" s="1"/>
      <c r="D3" s="1"/>
      <c r="E3" s="1"/>
    </row>
    <row r="4" spans="1:7" ht="15.75" x14ac:dyDescent="0.25">
      <c r="A4" s="10" t="s">
        <v>234</v>
      </c>
      <c r="B4" s="1"/>
      <c r="C4" s="1"/>
      <c r="D4" s="1"/>
      <c r="E4" s="1"/>
    </row>
    <row r="5" spans="1:7" ht="15.75" x14ac:dyDescent="0.25">
      <c r="A5" s="10" t="s">
        <v>19</v>
      </c>
      <c r="B5" s="1"/>
      <c r="C5" s="1"/>
      <c r="D5" s="1"/>
      <c r="E5" s="1"/>
    </row>
    <row r="6" spans="1:7" ht="15.75" x14ac:dyDescent="0.25">
      <c r="A6" s="10" t="s">
        <v>13</v>
      </c>
      <c r="B6" s="1"/>
      <c r="C6" s="1"/>
      <c r="D6" s="1"/>
      <c r="E6" s="1"/>
    </row>
    <row r="7" spans="1:7" ht="15.75" x14ac:dyDescent="0.25">
      <c r="A7" s="10" t="s">
        <v>20</v>
      </c>
      <c r="B7" s="1"/>
      <c r="C7" s="1"/>
      <c r="D7" s="1"/>
      <c r="E7" s="1"/>
    </row>
    <row r="8" spans="1:7" ht="15.75" x14ac:dyDescent="0.25">
      <c r="A8" s="10" t="s">
        <v>15</v>
      </c>
      <c r="B8" s="1"/>
      <c r="C8" s="1"/>
      <c r="D8" s="1"/>
      <c r="E8" s="1"/>
    </row>
    <row r="9" spans="1:7" ht="15.75" thickBot="1" x14ac:dyDescent="0.3">
      <c r="B9" s="1"/>
      <c r="C9" s="1"/>
      <c r="D9" s="1"/>
      <c r="E9" s="6" t="s">
        <v>3</v>
      </c>
    </row>
    <row r="10" spans="1:7" ht="45.75" thickBot="1" x14ac:dyDescent="0.3">
      <c r="A10" s="2" t="s">
        <v>0</v>
      </c>
      <c r="B10" s="3" t="s">
        <v>243</v>
      </c>
      <c r="C10" s="4" t="s">
        <v>236</v>
      </c>
      <c r="D10" s="4" t="s">
        <v>247</v>
      </c>
      <c r="E10" s="4" t="s">
        <v>245</v>
      </c>
    </row>
    <row r="11" spans="1:7" ht="15.75" thickBot="1" x14ac:dyDescent="0.3">
      <c r="A11" s="3">
        <v>1</v>
      </c>
      <c r="B11" s="5">
        <v>2</v>
      </c>
      <c r="C11" s="3">
        <v>3</v>
      </c>
      <c r="D11" s="5">
        <v>4</v>
      </c>
      <c r="E11" s="3">
        <v>5</v>
      </c>
    </row>
    <row r="12" spans="1:7" ht="16.5" thickBot="1" x14ac:dyDescent="0.3">
      <c r="A12" s="31">
        <v>1</v>
      </c>
      <c r="B12" s="32" t="s">
        <v>21</v>
      </c>
      <c r="C12" s="33" t="s">
        <v>2</v>
      </c>
      <c r="D12" s="33">
        <v>1</v>
      </c>
      <c r="E12" s="64">
        <v>9263580.4900000002</v>
      </c>
      <c r="G12" s="30"/>
    </row>
    <row r="13" spans="1:7" ht="16.5" thickBot="1" x14ac:dyDescent="0.3">
      <c r="A13" s="31">
        <v>2</v>
      </c>
      <c r="B13" s="32" t="s">
        <v>22</v>
      </c>
      <c r="C13" s="33" t="s">
        <v>2</v>
      </c>
      <c r="D13" s="33">
        <v>903</v>
      </c>
      <c r="E13" s="65"/>
    </row>
    <row r="14" spans="1:7" ht="15.75" outlineLevel="1" thickBot="1" x14ac:dyDescent="0.3">
      <c r="A14" s="31"/>
      <c r="B14" s="34" t="s">
        <v>23</v>
      </c>
      <c r="C14" s="33"/>
      <c r="D14" s="33"/>
      <c r="E14" s="65"/>
    </row>
    <row r="15" spans="1:7" ht="15.75" outlineLevel="1" thickBot="1" x14ac:dyDescent="0.3">
      <c r="A15" s="31">
        <v>1</v>
      </c>
      <c r="B15" s="35" t="s">
        <v>24</v>
      </c>
      <c r="C15" s="33" t="s">
        <v>2</v>
      </c>
      <c r="D15" s="33">
        <v>50</v>
      </c>
      <c r="E15" s="65"/>
    </row>
    <row r="16" spans="1:7" ht="15.75" outlineLevel="1" thickBot="1" x14ac:dyDescent="0.3">
      <c r="A16" s="36"/>
      <c r="B16" s="35" t="s">
        <v>25</v>
      </c>
      <c r="C16" s="37"/>
      <c r="D16" s="37"/>
      <c r="E16" s="65"/>
    </row>
    <row r="17" spans="1:5" ht="15.75" outlineLevel="1" thickBot="1" x14ac:dyDescent="0.3">
      <c r="A17" s="36">
        <v>2</v>
      </c>
      <c r="B17" s="35" t="s">
        <v>26</v>
      </c>
      <c r="C17" s="37" t="s">
        <v>2</v>
      </c>
      <c r="D17" s="37">
        <v>16</v>
      </c>
      <c r="E17" s="65"/>
    </row>
    <row r="18" spans="1:5" ht="15.75" outlineLevel="1" thickBot="1" x14ac:dyDescent="0.3">
      <c r="A18" s="36"/>
      <c r="B18" s="35" t="s">
        <v>27</v>
      </c>
      <c r="C18" s="37"/>
      <c r="D18" s="37"/>
      <c r="E18" s="65"/>
    </row>
    <row r="19" spans="1:5" ht="15.75" outlineLevel="1" thickBot="1" x14ac:dyDescent="0.3">
      <c r="A19" s="36">
        <v>3</v>
      </c>
      <c r="B19" s="38" t="s">
        <v>28</v>
      </c>
      <c r="C19" s="39"/>
      <c r="D19" s="39"/>
      <c r="E19" s="65"/>
    </row>
    <row r="20" spans="1:5" ht="15.75" outlineLevel="1" thickBot="1" x14ac:dyDescent="0.3">
      <c r="A20" s="36"/>
      <c r="B20" s="38" t="s">
        <v>29</v>
      </c>
      <c r="C20" s="37" t="s">
        <v>2</v>
      </c>
      <c r="D20" s="37">
        <v>1</v>
      </c>
      <c r="E20" s="65"/>
    </row>
    <row r="21" spans="1:5" ht="15.75" outlineLevel="1" thickBot="1" x14ac:dyDescent="0.3">
      <c r="A21" s="36"/>
      <c r="B21" s="38" t="s">
        <v>30</v>
      </c>
      <c r="C21" s="39"/>
      <c r="D21" s="39"/>
      <c r="E21" s="65"/>
    </row>
    <row r="22" spans="1:5" ht="15.75" outlineLevel="1" thickBot="1" x14ac:dyDescent="0.3">
      <c r="A22" s="36"/>
      <c r="B22" s="40" t="s">
        <v>31</v>
      </c>
      <c r="C22" s="37" t="s">
        <v>2</v>
      </c>
      <c r="D22" s="37">
        <v>1</v>
      </c>
      <c r="E22" s="65"/>
    </row>
    <row r="23" spans="1:5" ht="15.75" outlineLevel="1" thickBot="1" x14ac:dyDescent="0.3">
      <c r="A23" s="36"/>
      <c r="B23" s="40" t="s">
        <v>32</v>
      </c>
      <c r="C23" s="37"/>
      <c r="D23" s="37"/>
      <c r="E23" s="65"/>
    </row>
    <row r="24" spans="1:5" ht="15.75" outlineLevel="1" thickBot="1" x14ac:dyDescent="0.3">
      <c r="A24" s="36"/>
      <c r="B24" s="40" t="s">
        <v>33</v>
      </c>
      <c r="C24" s="37" t="s">
        <v>2</v>
      </c>
      <c r="D24" s="37">
        <v>1</v>
      </c>
      <c r="E24" s="65"/>
    </row>
    <row r="25" spans="1:5" ht="15.75" outlineLevel="1" thickBot="1" x14ac:dyDescent="0.3">
      <c r="A25" s="36"/>
      <c r="B25" s="40" t="s">
        <v>34</v>
      </c>
      <c r="C25" s="37"/>
      <c r="D25" s="37"/>
      <c r="E25" s="65"/>
    </row>
    <row r="26" spans="1:5" ht="15.75" outlineLevel="1" thickBot="1" x14ac:dyDescent="0.3">
      <c r="A26" s="36"/>
      <c r="B26" s="40" t="s">
        <v>35</v>
      </c>
      <c r="C26" s="37" t="s">
        <v>2</v>
      </c>
      <c r="D26" s="37">
        <v>1</v>
      </c>
      <c r="E26" s="65"/>
    </row>
    <row r="27" spans="1:5" ht="15.75" outlineLevel="1" thickBot="1" x14ac:dyDescent="0.3">
      <c r="A27" s="36"/>
      <c r="B27" s="40" t="s">
        <v>36</v>
      </c>
      <c r="C27" s="37"/>
      <c r="D27" s="37"/>
      <c r="E27" s="65"/>
    </row>
    <row r="28" spans="1:5" ht="15.75" outlineLevel="1" thickBot="1" x14ac:dyDescent="0.3">
      <c r="A28" s="36"/>
      <c r="B28" s="40" t="s">
        <v>37</v>
      </c>
      <c r="C28" s="37" t="s">
        <v>2</v>
      </c>
      <c r="D28" s="37">
        <v>1</v>
      </c>
      <c r="E28" s="65"/>
    </row>
    <row r="29" spans="1:5" ht="15.75" outlineLevel="1" thickBot="1" x14ac:dyDescent="0.3">
      <c r="A29" s="31">
        <v>4</v>
      </c>
      <c r="B29" s="35" t="s">
        <v>38</v>
      </c>
      <c r="C29" s="33"/>
      <c r="D29" s="33"/>
      <c r="E29" s="65"/>
    </row>
    <row r="30" spans="1:5" ht="15.75" outlineLevel="1" thickBot="1" x14ac:dyDescent="0.3">
      <c r="A30" s="36"/>
      <c r="B30" s="38" t="s">
        <v>29</v>
      </c>
      <c r="C30" s="37" t="s">
        <v>2</v>
      </c>
      <c r="D30" s="37">
        <v>1</v>
      </c>
      <c r="E30" s="65"/>
    </row>
    <row r="31" spans="1:5" ht="15.75" outlineLevel="1" thickBot="1" x14ac:dyDescent="0.3">
      <c r="A31" s="36"/>
      <c r="B31" s="38" t="s">
        <v>30</v>
      </c>
      <c r="C31" s="39"/>
      <c r="D31" s="39"/>
      <c r="E31" s="65"/>
    </row>
    <row r="32" spans="1:5" ht="15.75" outlineLevel="1" thickBot="1" x14ac:dyDescent="0.3">
      <c r="A32" s="36"/>
      <c r="B32" s="40" t="s">
        <v>31</v>
      </c>
      <c r="C32" s="37" t="s">
        <v>2</v>
      </c>
      <c r="D32" s="37">
        <v>1</v>
      </c>
      <c r="E32" s="65"/>
    </row>
    <row r="33" spans="1:5" ht="15.75" outlineLevel="1" thickBot="1" x14ac:dyDescent="0.3">
      <c r="A33" s="36"/>
      <c r="B33" s="40" t="s">
        <v>32</v>
      </c>
      <c r="C33" s="37"/>
      <c r="D33" s="37"/>
      <c r="E33" s="65"/>
    </row>
    <row r="34" spans="1:5" ht="15.75" outlineLevel="1" thickBot="1" x14ac:dyDescent="0.3">
      <c r="A34" s="36"/>
      <c r="B34" s="40" t="s">
        <v>33</v>
      </c>
      <c r="C34" s="37" t="s">
        <v>2</v>
      </c>
      <c r="D34" s="37">
        <v>1</v>
      </c>
      <c r="E34" s="65"/>
    </row>
    <row r="35" spans="1:5" ht="15.75" outlineLevel="1" thickBot="1" x14ac:dyDescent="0.3">
      <c r="A35" s="36"/>
      <c r="B35" s="40" t="s">
        <v>34</v>
      </c>
      <c r="C35" s="37"/>
      <c r="D35" s="37"/>
      <c r="E35" s="65"/>
    </row>
    <row r="36" spans="1:5" ht="15.75" outlineLevel="1" thickBot="1" x14ac:dyDescent="0.3">
      <c r="A36" s="31"/>
      <c r="B36" s="35" t="s">
        <v>35</v>
      </c>
      <c r="C36" s="33" t="s">
        <v>2</v>
      </c>
      <c r="D36" s="33">
        <v>1</v>
      </c>
      <c r="E36" s="65"/>
    </row>
    <row r="37" spans="1:5" ht="15.75" outlineLevel="1" thickBot="1" x14ac:dyDescent="0.3">
      <c r="A37" s="36"/>
      <c r="B37" s="40" t="s">
        <v>36</v>
      </c>
      <c r="C37" s="37"/>
      <c r="D37" s="37"/>
      <c r="E37" s="65"/>
    </row>
    <row r="38" spans="1:5" ht="15.75" outlineLevel="1" thickBot="1" x14ac:dyDescent="0.3">
      <c r="A38" s="36"/>
      <c r="B38" s="38" t="s">
        <v>39</v>
      </c>
      <c r="C38" s="37" t="s">
        <v>2</v>
      </c>
      <c r="D38" s="37">
        <v>1</v>
      </c>
      <c r="E38" s="65"/>
    </row>
    <row r="39" spans="1:5" ht="15.75" outlineLevel="1" thickBot="1" x14ac:dyDescent="0.3">
      <c r="A39" s="36"/>
      <c r="B39" s="38" t="s">
        <v>40</v>
      </c>
      <c r="C39" s="37"/>
      <c r="D39" s="37"/>
      <c r="E39" s="65"/>
    </row>
    <row r="40" spans="1:5" ht="15.75" outlineLevel="1" thickBot="1" x14ac:dyDescent="0.3">
      <c r="A40" s="36"/>
      <c r="B40" s="38" t="s">
        <v>41</v>
      </c>
      <c r="C40" s="37" t="s">
        <v>2</v>
      </c>
      <c r="D40" s="37">
        <v>1</v>
      </c>
      <c r="E40" s="65"/>
    </row>
    <row r="41" spans="1:5" ht="15.75" outlineLevel="1" thickBot="1" x14ac:dyDescent="0.3">
      <c r="A41" s="36"/>
      <c r="B41" s="40" t="s">
        <v>42</v>
      </c>
      <c r="C41" s="37"/>
      <c r="D41" s="37"/>
      <c r="E41" s="65"/>
    </row>
    <row r="42" spans="1:5" ht="15.75" outlineLevel="1" thickBot="1" x14ac:dyDescent="0.3">
      <c r="A42" s="36">
        <v>5</v>
      </c>
      <c r="B42" s="38" t="s">
        <v>43</v>
      </c>
      <c r="C42" s="37" t="s">
        <v>44</v>
      </c>
      <c r="D42" s="37">
        <v>1</v>
      </c>
      <c r="E42" s="65"/>
    </row>
    <row r="43" spans="1:5" ht="15.75" outlineLevel="1" thickBot="1" x14ac:dyDescent="0.3">
      <c r="A43" s="36"/>
      <c r="B43" s="38" t="s">
        <v>45</v>
      </c>
      <c r="C43" s="37" t="s">
        <v>2</v>
      </c>
      <c r="D43" s="37">
        <v>1</v>
      </c>
      <c r="E43" s="65"/>
    </row>
    <row r="44" spans="1:5" ht="15.75" outlineLevel="1" thickBot="1" x14ac:dyDescent="0.3">
      <c r="A44" s="36"/>
      <c r="B44" s="38" t="s">
        <v>46</v>
      </c>
      <c r="C44" s="37"/>
      <c r="D44" s="37"/>
      <c r="E44" s="65"/>
    </row>
    <row r="45" spans="1:5" ht="15.75" outlineLevel="1" thickBot="1" x14ac:dyDescent="0.3">
      <c r="A45" s="36"/>
      <c r="B45" s="38" t="s">
        <v>47</v>
      </c>
      <c r="C45" s="37" t="s">
        <v>2</v>
      </c>
      <c r="D45" s="37">
        <v>1</v>
      </c>
      <c r="E45" s="65"/>
    </row>
    <row r="46" spans="1:5" ht="15.75" outlineLevel="1" thickBot="1" x14ac:dyDescent="0.3">
      <c r="A46" s="36"/>
      <c r="B46" s="38" t="s">
        <v>48</v>
      </c>
      <c r="C46" s="37"/>
      <c r="D46" s="37"/>
      <c r="E46" s="65"/>
    </row>
    <row r="47" spans="1:5" ht="15.75" outlineLevel="1" thickBot="1" x14ac:dyDescent="0.3">
      <c r="A47" s="36"/>
      <c r="B47" s="38" t="s">
        <v>49</v>
      </c>
      <c r="C47" s="37" t="s">
        <v>2</v>
      </c>
      <c r="D47" s="37">
        <v>1</v>
      </c>
      <c r="E47" s="65"/>
    </row>
    <row r="48" spans="1:5" ht="15.75" outlineLevel="1" thickBot="1" x14ac:dyDescent="0.3">
      <c r="A48" s="36"/>
      <c r="B48" s="38" t="s">
        <v>50</v>
      </c>
      <c r="C48" s="37"/>
      <c r="D48" s="37"/>
      <c r="E48" s="65"/>
    </row>
    <row r="49" spans="1:6" ht="15.75" outlineLevel="1" thickBot="1" x14ac:dyDescent="0.3">
      <c r="A49" s="36"/>
      <c r="B49" s="38" t="s">
        <v>51</v>
      </c>
      <c r="C49" s="37" t="s">
        <v>2</v>
      </c>
      <c r="D49" s="37">
        <v>1</v>
      </c>
      <c r="E49" s="65"/>
    </row>
    <row r="50" spans="1:6" ht="15.75" outlineLevel="1" thickBot="1" x14ac:dyDescent="0.3">
      <c r="A50" s="36"/>
      <c r="B50" s="38" t="s">
        <v>52</v>
      </c>
      <c r="C50" s="37"/>
      <c r="D50" s="37"/>
      <c r="E50" s="65"/>
    </row>
    <row r="51" spans="1:6" ht="15.75" outlineLevel="1" thickBot="1" x14ac:dyDescent="0.3">
      <c r="A51" s="36"/>
      <c r="B51" s="38" t="s">
        <v>39</v>
      </c>
      <c r="C51" s="37" t="s">
        <v>2</v>
      </c>
      <c r="D51" s="37">
        <v>1</v>
      </c>
      <c r="E51" s="65"/>
    </row>
    <row r="52" spans="1:6" ht="15.75" outlineLevel="1" thickBot="1" x14ac:dyDescent="0.3">
      <c r="A52" s="36"/>
      <c r="B52" s="38" t="s">
        <v>40</v>
      </c>
      <c r="C52" s="37"/>
      <c r="D52" s="37"/>
      <c r="E52" s="65"/>
    </row>
    <row r="53" spans="1:6" ht="15.75" outlineLevel="1" thickBot="1" x14ac:dyDescent="0.3">
      <c r="A53" s="36"/>
      <c r="B53" s="38" t="s">
        <v>53</v>
      </c>
      <c r="C53" s="37" t="s">
        <v>2</v>
      </c>
      <c r="D53" s="37">
        <v>1</v>
      </c>
      <c r="E53" s="65"/>
    </row>
    <row r="54" spans="1:6" ht="15.75" outlineLevel="1" thickBot="1" x14ac:dyDescent="0.3">
      <c r="A54" s="36"/>
      <c r="B54" s="38" t="s">
        <v>54</v>
      </c>
      <c r="C54" s="37"/>
      <c r="D54" s="37"/>
      <c r="E54" s="65"/>
    </row>
    <row r="55" spans="1:6" ht="15.75" outlineLevel="1" thickBot="1" x14ac:dyDescent="0.3">
      <c r="A55" s="36"/>
      <c r="B55" s="38" t="s">
        <v>55</v>
      </c>
      <c r="C55" s="37" t="s">
        <v>2</v>
      </c>
      <c r="D55" s="37">
        <v>1</v>
      </c>
      <c r="E55" s="65"/>
    </row>
    <row r="56" spans="1:6" ht="15.75" outlineLevel="1" thickBot="1" x14ac:dyDescent="0.3">
      <c r="A56" s="36"/>
      <c r="B56" s="38" t="s">
        <v>56</v>
      </c>
      <c r="C56" s="37"/>
      <c r="D56" s="37"/>
      <c r="E56" s="65"/>
    </row>
    <row r="57" spans="1:6" ht="15.75" outlineLevel="1" thickBot="1" x14ac:dyDescent="0.3">
      <c r="A57" s="36"/>
      <c r="B57" s="38" t="s">
        <v>57</v>
      </c>
      <c r="C57" s="37" t="s">
        <v>2</v>
      </c>
      <c r="D57" s="37">
        <v>1</v>
      </c>
      <c r="E57" s="65"/>
    </row>
    <row r="58" spans="1:6" ht="15.75" outlineLevel="1" thickBot="1" x14ac:dyDescent="0.3">
      <c r="A58" s="36"/>
      <c r="B58" s="38" t="s">
        <v>40</v>
      </c>
      <c r="C58" s="37"/>
      <c r="D58" s="37"/>
      <c r="E58" s="65"/>
    </row>
    <row r="59" spans="1:6" ht="15.75" outlineLevel="1" thickBot="1" x14ac:dyDescent="0.3">
      <c r="A59" s="36"/>
      <c r="B59" s="38" t="s">
        <v>58</v>
      </c>
      <c r="C59" s="37" t="s">
        <v>2</v>
      </c>
      <c r="D59" s="37">
        <v>1</v>
      </c>
      <c r="E59" s="65"/>
    </row>
    <row r="60" spans="1:6" ht="15.75" outlineLevel="1" thickBot="1" x14ac:dyDescent="0.3">
      <c r="A60" s="36"/>
      <c r="B60" s="38" t="s">
        <v>59</v>
      </c>
      <c r="C60" s="37"/>
      <c r="D60" s="37"/>
      <c r="E60" s="65"/>
    </row>
    <row r="61" spans="1:6" ht="15.75" outlineLevel="1" thickBot="1" x14ac:dyDescent="0.3">
      <c r="A61" s="41">
        <v>6</v>
      </c>
      <c r="B61" s="42" t="s">
        <v>60</v>
      </c>
      <c r="C61" s="43" t="s">
        <v>44</v>
      </c>
      <c r="D61" s="43">
        <v>14</v>
      </c>
      <c r="E61" s="65"/>
      <c r="F61">
        <f>SUM(D62:D77)*D61</f>
        <v>252</v>
      </c>
    </row>
    <row r="62" spans="1:6" ht="16.5" outlineLevel="1" thickBot="1" x14ac:dyDescent="0.3">
      <c r="A62" s="44"/>
      <c r="B62" s="45" t="s">
        <v>61</v>
      </c>
      <c r="C62" s="46" t="s">
        <v>2</v>
      </c>
      <c r="D62" s="46">
        <v>3</v>
      </c>
      <c r="E62" s="65"/>
    </row>
    <row r="63" spans="1:6" ht="15.75" outlineLevel="1" thickBot="1" x14ac:dyDescent="0.3">
      <c r="A63" s="44"/>
      <c r="B63" s="45" t="s">
        <v>62</v>
      </c>
      <c r="C63" s="46"/>
      <c r="D63" s="46"/>
      <c r="E63" s="65"/>
    </row>
    <row r="64" spans="1:6" ht="15.75" outlineLevel="1" thickBot="1" x14ac:dyDescent="0.3">
      <c r="A64" s="47"/>
      <c r="B64" s="48" t="s">
        <v>47</v>
      </c>
      <c r="C64" s="49" t="s">
        <v>2</v>
      </c>
      <c r="D64" s="49">
        <v>3</v>
      </c>
      <c r="E64" s="65"/>
    </row>
    <row r="65" spans="1:5" ht="15.75" outlineLevel="1" thickBot="1" x14ac:dyDescent="0.3">
      <c r="A65" s="44"/>
      <c r="B65" s="50" t="s">
        <v>48</v>
      </c>
      <c r="C65" s="46"/>
      <c r="D65" s="46"/>
      <c r="E65" s="65"/>
    </row>
    <row r="66" spans="1:5" ht="15.75" outlineLevel="1" thickBot="1" x14ac:dyDescent="0.3">
      <c r="A66" s="44"/>
      <c r="B66" s="50" t="s">
        <v>63</v>
      </c>
      <c r="C66" s="46" t="s">
        <v>2</v>
      </c>
      <c r="D66" s="46">
        <v>3</v>
      </c>
      <c r="E66" s="65"/>
    </row>
    <row r="67" spans="1:5" ht="15.75" outlineLevel="1" thickBot="1" x14ac:dyDescent="0.3">
      <c r="A67" s="44"/>
      <c r="B67" s="50" t="s">
        <v>64</v>
      </c>
      <c r="C67" s="46"/>
      <c r="D67" s="46"/>
      <c r="E67" s="65"/>
    </row>
    <row r="68" spans="1:5" ht="15.75" outlineLevel="1" thickBot="1" x14ac:dyDescent="0.3">
      <c r="A68" s="44"/>
      <c r="B68" s="50" t="s">
        <v>65</v>
      </c>
      <c r="C68" s="46" t="s">
        <v>2</v>
      </c>
      <c r="D68" s="46">
        <v>1</v>
      </c>
      <c r="E68" s="65"/>
    </row>
    <row r="69" spans="1:5" ht="15.75" outlineLevel="1" thickBot="1" x14ac:dyDescent="0.3">
      <c r="A69" s="44"/>
      <c r="B69" s="50" t="s">
        <v>66</v>
      </c>
      <c r="C69" s="46"/>
      <c r="D69" s="46"/>
      <c r="E69" s="65"/>
    </row>
    <row r="70" spans="1:5" ht="15.75" outlineLevel="1" thickBot="1" x14ac:dyDescent="0.3">
      <c r="A70" s="44"/>
      <c r="B70" s="50" t="s">
        <v>67</v>
      </c>
      <c r="C70" s="46" t="s">
        <v>2</v>
      </c>
      <c r="D70" s="46">
        <v>1</v>
      </c>
      <c r="E70" s="65"/>
    </row>
    <row r="71" spans="1:5" ht="15.75" outlineLevel="1" thickBot="1" x14ac:dyDescent="0.3">
      <c r="A71" s="44"/>
      <c r="B71" s="50" t="s">
        <v>68</v>
      </c>
      <c r="C71" s="46"/>
      <c r="D71" s="46"/>
      <c r="E71" s="65"/>
    </row>
    <row r="72" spans="1:5" ht="15.75" outlineLevel="1" thickBot="1" x14ac:dyDescent="0.3">
      <c r="A72" s="44"/>
      <c r="B72" s="50" t="s">
        <v>69</v>
      </c>
      <c r="C72" s="46" t="s">
        <v>2</v>
      </c>
      <c r="D72" s="46">
        <v>1</v>
      </c>
      <c r="E72" s="65"/>
    </row>
    <row r="73" spans="1:5" ht="15.75" outlineLevel="1" thickBot="1" x14ac:dyDescent="0.3">
      <c r="A73" s="44"/>
      <c r="B73" s="45" t="s">
        <v>70</v>
      </c>
      <c r="C73" s="46"/>
      <c r="D73" s="46"/>
      <c r="E73" s="65"/>
    </row>
    <row r="74" spans="1:5" ht="15.75" outlineLevel="1" thickBot="1" x14ac:dyDescent="0.3">
      <c r="A74" s="44"/>
      <c r="B74" s="50" t="s">
        <v>39</v>
      </c>
      <c r="C74" s="46" t="s">
        <v>2</v>
      </c>
      <c r="D74" s="46">
        <v>3</v>
      </c>
      <c r="E74" s="65"/>
    </row>
    <row r="75" spans="1:5" ht="15.75" outlineLevel="1" thickBot="1" x14ac:dyDescent="0.3">
      <c r="A75" s="44"/>
      <c r="B75" s="50" t="s">
        <v>71</v>
      </c>
      <c r="C75" s="46"/>
      <c r="D75" s="46"/>
      <c r="E75" s="65"/>
    </row>
    <row r="76" spans="1:5" ht="15.75" outlineLevel="1" thickBot="1" x14ac:dyDescent="0.3">
      <c r="A76" s="44"/>
      <c r="B76" s="45" t="s">
        <v>72</v>
      </c>
      <c r="C76" s="46" t="s">
        <v>2</v>
      </c>
      <c r="D76" s="46">
        <v>3</v>
      </c>
      <c r="E76" s="65"/>
    </row>
    <row r="77" spans="1:5" ht="15.75" outlineLevel="1" thickBot="1" x14ac:dyDescent="0.3">
      <c r="A77" s="44"/>
      <c r="B77" s="45" t="s">
        <v>73</v>
      </c>
      <c r="C77" s="46"/>
      <c r="D77" s="46"/>
      <c r="E77" s="65"/>
    </row>
    <row r="78" spans="1:5" ht="15.75" outlineLevel="1" thickBot="1" x14ac:dyDescent="0.3">
      <c r="A78" s="36">
        <v>7</v>
      </c>
      <c r="B78" s="38" t="s">
        <v>74</v>
      </c>
      <c r="C78" s="37" t="s">
        <v>2</v>
      </c>
      <c r="D78" s="37">
        <v>7</v>
      </c>
      <c r="E78" s="65"/>
    </row>
    <row r="79" spans="1:5" ht="15.75" outlineLevel="1" thickBot="1" x14ac:dyDescent="0.3">
      <c r="A79" s="36"/>
      <c r="B79" s="38" t="s">
        <v>237</v>
      </c>
      <c r="C79" s="37"/>
      <c r="D79" s="37"/>
      <c r="E79" s="65"/>
    </row>
    <row r="80" spans="1:5" ht="15.75" outlineLevel="1" thickBot="1" x14ac:dyDescent="0.3">
      <c r="A80" s="36"/>
      <c r="B80" s="38" t="s">
        <v>75</v>
      </c>
      <c r="C80" s="37"/>
      <c r="D80" s="37"/>
      <c r="E80" s="65"/>
    </row>
    <row r="81" spans="1:5" ht="15.75" outlineLevel="1" thickBot="1" x14ac:dyDescent="0.3">
      <c r="A81" s="36"/>
      <c r="B81" s="38" t="s">
        <v>76</v>
      </c>
      <c r="C81" s="37"/>
      <c r="D81" s="37"/>
      <c r="E81" s="65"/>
    </row>
    <row r="82" spans="1:5" ht="15.75" outlineLevel="1" thickBot="1" x14ac:dyDescent="0.3">
      <c r="A82" s="36">
        <v>8</v>
      </c>
      <c r="B82" s="40" t="s">
        <v>77</v>
      </c>
      <c r="C82" s="37" t="s">
        <v>44</v>
      </c>
      <c r="D82" s="37">
        <v>1</v>
      </c>
      <c r="E82" s="65"/>
    </row>
    <row r="83" spans="1:5" ht="15.75" outlineLevel="1" thickBot="1" x14ac:dyDescent="0.3">
      <c r="A83" s="36"/>
      <c r="B83" s="40" t="s">
        <v>78</v>
      </c>
      <c r="C83" s="37" t="s">
        <v>2</v>
      </c>
      <c r="D83" s="37">
        <v>2</v>
      </c>
      <c r="E83" s="65"/>
    </row>
    <row r="84" spans="1:5" ht="15.75" outlineLevel="1" thickBot="1" x14ac:dyDescent="0.3">
      <c r="A84" s="36"/>
      <c r="B84" s="40" t="s">
        <v>79</v>
      </c>
      <c r="C84" s="37"/>
      <c r="D84" s="37"/>
      <c r="E84" s="65"/>
    </row>
    <row r="85" spans="1:5" ht="15.75" outlineLevel="1" thickBot="1" x14ac:dyDescent="0.3">
      <c r="A85" s="36"/>
      <c r="B85" s="40" t="s">
        <v>80</v>
      </c>
      <c r="C85" s="37" t="s">
        <v>2</v>
      </c>
      <c r="D85" s="37">
        <v>2</v>
      </c>
      <c r="E85" s="65"/>
    </row>
    <row r="86" spans="1:5" ht="15.75" outlineLevel="1" thickBot="1" x14ac:dyDescent="0.3">
      <c r="A86" s="36"/>
      <c r="B86" s="40" t="s">
        <v>81</v>
      </c>
      <c r="C86" s="37"/>
      <c r="D86" s="37"/>
      <c r="E86" s="65"/>
    </row>
    <row r="87" spans="1:5" ht="15.75" outlineLevel="1" thickBot="1" x14ac:dyDescent="0.3">
      <c r="A87" s="36">
        <v>9</v>
      </c>
      <c r="B87" s="38" t="s">
        <v>82</v>
      </c>
      <c r="C87" s="39" t="s">
        <v>2</v>
      </c>
      <c r="D87" s="39">
        <v>8</v>
      </c>
      <c r="E87" s="65"/>
    </row>
    <row r="88" spans="1:5" ht="15.75" outlineLevel="1" thickBot="1" x14ac:dyDescent="0.3">
      <c r="A88" s="36"/>
      <c r="B88" s="38" t="s">
        <v>83</v>
      </c>
      <c r="C88" s="39"/>
      <c r="D88" s="39"/>
      <c r="E88" s="65"/>
    </row>
    <row r="89" spans="1:5" ht="15.75" outlineLevel="1" thickBot="1" x14ac:dyDescent="0.3">
      <c r="A89" s="36"/>
      <c r="B89" s="38" t="s">
        <v>84</v>
      </c>
      <c r="C89" s="39"/>
      <c r="D89" s="39"/>
      <c r="E89" s="65"/>
    </row>
    <row r="90" spans="1:5" ht="15.75" outlineLevel="1" thickBot="1" x14ac:dyDescent="0.3">
      <c r="A90" s="31" t="s">
        <v>85</v>
      </c>
      <c r="B90" s="51" t="s">
        <v>86</v>
      </c>
      <c r="C90" s="52"/>
      <c r="D90" s="52"/>
      <c r="E90" s="65"/>
    </row>
    <row r="91" spans="1:5" ht="15.75" outlineLevel="1" thickBot="1" x14ac:dyDescent="0.3">
      <c r="A91" s="36"/>
      <c r="B91" s="38" t="s">
        <v>87</v>
      </c>
      <c r="C91" s="39" t="s">
        <v>2</v>
      </c>
      <c r="D91" s="39">
        <v>10</v>
      </c>
      <c r="E91" s="65"/>
    </row>
    <row r="92" spans="1:5" ht="15.75" outlineLevel="1" thickBot="1" x14ac:dyDescent="0.3">
      <c r="A92" s="36">
        <v>10</v>
      </c>
      <c r="B92" s="38" t="s">
        <v>88</v>
      </c>
      <c r="C92" s="37" t="s">
        <v>2</v>
      </c>
      <c r="D92" s="37">
        <v>25</v>
      </c>
      <c r="E92" s="65"/>
    </row>
    <row r="93" spans="1:5" ht="15.75" outlineLevel="1" thickBot="1" x14ac:dyDescent="0.3">
      <c r="A93" s="36"/>
      <c r="B93" s="38" t="s">
        <v>89</v>
      </c>
      <c r="C93" s="37"/>
      <c r="D93" s="37"/>
      <c r="E93" s="65"/>
    </row>
    <row r="94" spans="1:5" ht="15.75" outlineLevel="1" thickBot="1" x14ac:dyDescent="0.3">
      <c r="A94" s="36">
        <v>11</v>
      </c>
      <c r="B94" s="38" t="s">
        <v>90</v>
      </c>
      <c r="C94" s="37" t="s">
        <v>2</v>
      </c>
      <c r="D94" s="37">
        <v>4</v>
      </c>
      <c r="E94" s="65"/>
    </row>
    <row r="95" spans="1:5" ht="15.75" outlineLevel="1" thickBot="1" x14ac:dyDescent="0.3">
      <c r="A95" s="36"/>
      <c r="B95" s="38" t="s">
        <v>91</v>
      </c>
      <c r="C95" s="37"/>
      <c r="D95" s="37"/>
      <c r="E95" s="65"/>
    </row>
    <row r="96" spans="1:5" ht="15.75" outlineLevel="1" thickBot="1" x14ac:dyDescent="0.3">
      <c r="A96" s="36" t="s">
        <v>85</v>
      </c>
      <c r="B96" s="38" t="s">
        <v>92</v>
      </c>
      <c r="C96" s="37" t="s">
        <v>2</v>
      </c>
      <c r="D96" s="37">
        <v>4</v>
      </c>
      <c r="E96" s="65"/>
    </row>
    <row r="97" spans="1:5" ht="15.75" outlineLevel="1" thickBot="1" x14ac:dyDescent="0.3">
      <c r="A97" s="36"/>
      <c r="B97" s="38" t="s">
        <v>93</v>
      </c>
      <c r="C97" s="37"/>
      <c r="D97" s="37"/>
      <c r="E97" s="65"/>
    </row>
    <row r="98" spans="1:5" ht="15.75" outlineLevel="1" thickBot="1" x14ac:dyDescent="0.3">
      <c r="A98" s="36"/>
      <c r="B98" s="38" t="s">
        <v>84</v>
      </c>
      <c r="C98" s="37"/>
      <c r="D98" s="37"/>
      <c r="E98" s="65"/>
    </row>
    <row r="99" spans="1:5" ht="15.75" outlineLevel="1" thickBot="1" x14ac:dyDescent="0.3">
      <c r="A99" s="36">
        <v>12</v>
      </c>
      <c r="B99" s="38" t="s">
        <v>94</v>
      </c>
      <c r="C99" s="37" t="s">
        <v>2</v>
      </c>
      <c r="D99" s="37">
        <v>1</v>
      </c>
      <c r="E99" s="65"/>
    </row>
    <row r="100" spans="1:5" ht="15.75" outlineLevel="1" thickBot="1" x14ac:dyDescent="0.3">
      <c r="A100" s="36"/>
      <c r="B100" s="38" t="s">
        <v>95</v>
      </c>
      <c r="C100" s="37"/>
      <c r="D100" s="37"/>
      <c r="E100" s="65"/>
    </row>
    <row r="101" spans="1:5" ht="15.75" outlineLevel="1" thickBot="1" x14ac:dyDescent="0.3">
      <c r="A101" s="36"/>
      <c r="B101" s="38" t="s">
        <v>84</v>
      </c>
      <c r="C101" s="37"/>
      <c r="D101" s="37"/>
      <c r="E101" s="65"/>
    </row>
    <row r="102" spans="1:5" ht="15.75" outlineLevel="1" thickBot="1" x14ac:dyDescent="0.3">
      <c r="A102" s="36"/>
      <c r="B102" s="38" t="s">
        <v>96</v>
      </c>
      <c r="C102" s="37"/>
      <c r="D102" s="37"/>
      <c r="E102" s="65"/>
    </row>
    <row r="103" spans="1:5" ht="15.75" outlineLevel="1" thickBot="1" x14ac:dyDescent="0.3">
      <c r="A103" s="36"/>
      <c r="B103" s="38" t="s">
        <v>97</v>
      </c>
      <c r="C103" s="37"/>
      <c r="D103" s="37"/>
      <c r="E103" s="65"/>
    </row>
    <row r="104" spans="1:5" ht="15.75" outlineLevel="1" thickBot="1" x14ac:dyDescent="0.3">
      <c r="A104" s="36"/>
      <c r="B104" s="40" t="s">
        <v>98</v>
      </c>
      <c r="C104" s="37"/>
      <c r="D104" s="37"/>
      <c r="E104" s="65"/>
    </row>
    <row r="105" spans="1:5" ht="15.75" outlineLevel="1" thickBot="1" x14ac:dyDescent="0.3">
      <c r="A105" s="36" t="s">
        <v>85</v>
      </c>
      <c r="B105" s="40" t="s">
        <v>99</v>
      </c>
      <c r="C105" s="37" t="s">
        <v>2</v>
      </c>
      <c r="D105" s="37">
        <v>1</v>
      </c>
      <c r="E105" s="65"/>
    </row>
    <row r="106" spans="1:5" ht="15.75" outlineLevel="1" thickBot="1" x14ac:dyDescent="0.3">
      <c r="A106" s="36"/>
      <c r="B106" s="40" t="s">
        <v>100</v>
      </c>
      <c r="C106" s="37"/>
      <c r="D106" s="37"/>
      <c r="E106" s="65"/>
    </row>
    <row r="107" spans="1:5" ht="15.75" outlineLevel="1" thickBot="1" x14ac:dyDescent="0.3">
      <c r="A107" s="36">
        <v>13</v>
      </c>
      <c r="B107" s="40" t="s">
        <v>101</v>
      </c>
      <c r="C107" s="37" t="s">
        <v>2</v>
      </c>
      <c r="D107" s="37">
        <v>2</v>
      </c>
      <c r="E107" s="65"/>
    </row>
    <row r="108" spans="1:5" ht="15.75" outlineLevel="1" thickBot="1" x14ac:dyDescent="0.3">
      <c r="A108" s="36"/>
      <c r="B108" s="40" t="s">
        <v>102</v>
      </c>
      <c r="C108" s="37"/>
      <c r="D108" s="37"/>
      <c r="E108" s="65"/>
    </row>
    <row r="109" spans="1:5" ht="15.75" outlineLevel="1" thickBot="1" x14ac:dyDescent="0.3">
      <c r="A109" s="36">
        <v>14</v>
      </c>
      <c r="B109" s="53" t="s">
        <v>103</v>
      </c>
      <c r="C109" s="37" t="s">
        <v>2</v>
      </c>
      <c r="D109" s="37">
        <v>5</v>
      </c>
      <c r="E109" s="65"/>
    </row>
    <row r="110" spans="1:5" ht="15.75" outlineLevel="1" thickBot="1" x14ac:dyDescent="0.3">
      <c r="A110" s="36"/>
      <c r="B110" s="53" t="s">
        <v>104</v>
      </c>
      <c r="C110" s="37"/>
      <c r="D110" s="37"/>
      <c r="E110" s="65"/>
    </row>
    <row r="111" spans="1:5" ht="15.75" outlineLevel="1" thickBot="1" x14ac:dyDescent="0.3">
      <c r="A111" s="36"/>
      <c r="B111" s="38" t="s">
        <v>105</v>
      </c>
      <c r="C111" s="37"/>
      <c r="D111" s="37"/>
      <c r="E111" s="65"/>
    </row>
    <row r="112" spans="1:5" ht="15.75" outlineLevel="1" thickBot="1" x14ac:dyDescent="0.3">
      <c r="A112" s="36"/>
      <c r="B112" s="38" t="s">
        <v>84</v>
      </c>
      <c r="C112" s="37"/>
      <c r="D112" s="37"/>
      <c r="E112" s="65"/>
    </row>
    <row r="113" spans="1:5" ht="15.75" outlineLevel="1" thickBot="1" x14ac:dyDescent="0.3">
      <c r="A113" s="36"/>
      <c r="B113" s="40" t="s">
        <v>106</v>
      </c>
      <c r="C113" s="37"/>
      <c r="D113" s="37"/>
      <c r="E113" s="65"/>
    </row>
    <row r="114" spans="1:5" ht="15.75" outlineLevel="1" thickBot="1" x14ac:dyDescent="0.3">
      <c r="A114" s="36">
        <v>15</v>
      </c>
      <c r="B114" s="53" t="s">
        <v>107</v>
      </c>
      <c r="C114" s="37" t="s">
        <v>2</v>
      </c>
      <c r="D114" s="37">
        <v>8</v>
      </c>
      <c r="E114" s="65"/>
    </row>
    <row r="115" spans="1:5" ht="15.75" outlineLevel="1" thickBot="1" x14ac:dyDescent="0.3">
      <c r="A115" s="36"/>
      <c r="B115" s="53" t="s">
        <v>108</v>
      </c>
      <c r="C115" s="37"/>
      <c r="D115" s="37"/>
      <c r="E115" s="65"/>
    </row>
    <row r="116" spans="1:5" ht="15.75" outlineLevel="1" thickBot="1" x14ac:dyDescent="0.3">
      <c r="A116" s="36"/>
      <c r="B116" s="53" t="s">
        <v>109</v>
      </c>
      <c r="C116" s="37"/>
      <c r="D116" s="37"/>
      <c r="E116" s="65"/>
    </row>
    <row r="117" spans="1:5" ht="15.75" outlineLevel="1" thickBot="1" x14ac:dyDescent="0.3">
      <c r="A117" s="36"/>
      <c r="B117" s="53" t="s">
        <v>110</v>
      </c>
      <c r="C117" s="37"/>
      <c r="D117" s="37"/>
      <c r="E117" s="65"/>
    </row>
    <row r="118" spans="1:5" ht="15.75" outlineLevel="1" thickBot="1" x14ac:dyDescent="0.3">
      <c r="A118" s="31"/>
      <c r="B118" s="54" t="s">
        <v>84</v>
      </c>
      <c r="C118" s="33"/>
      <c r="D118" s="33"/>
      <c r="E118" s="65"/>
    </row>
    <row r="119" spans="1:5" ht="15.75" outlineLevel="1" thickBot="1" x14ac:dyDescent="0.3">
      <c r="A119" s="36">
        <v>16</v>
      </c>
      <c r="B119" s="53" t="s">
        <v>111</v>
      </c>
      <c r="C119" s="37" t="s">
        <v>2</v>
      </c>
      <c r="D119" s="37">
        <v>4</v>
      </c>
      <c r="E119" s="65"/>
    </row>
    <row r="120" spans="1:5" ht="15.75" outlineLevel="1" thickBot="1" x14ac:dyDescent="0.3">
      <c r="A120" s="36"/>
      <c r="B120" s="53" t="s">
        <v>112</v>
      </c>
      <c r="C120" s="37"/>
      <c r="D120" s="37"/>
      <c r="E120" s="65"/>
    </row>
    <row r="121" spans="1:5" ht="15.75" outlineLevel="1" thickBot="1" x14ac:dyDescent="0.3">
      <c r="A121" s="36">
        <v>17</v>
      </c>
      <c r="B121" s="40" t="s">
        <v>113</v>
      </c>
      <c r="C121" s="37" t="s">
        <v>2</v>
      </c>
      <c r="D121" s="37">
        <v>6</v>
      </c>
      <c r="E121" s="65"/>
    </row>
    <row r="122" spans="1:5" ht="15.75" outlineLevel="1" thickBot="1" x14ac:dyDescent="0.3">
      <c r="A122" s="36"/>
      <c r="B122" s="40" t="s">
        <v>114</v>
      </c>
      <c r="C122" s="37"/>
      <c r="D122" s="37"/>
      <c r="E122" s="65"/>
    </row>
    <row r="123" spans="1:5" ht="15.75" outlineLevel="1" thickBot="1" x14ac:dyDescent="0.3">
      <c r="A123" s="36">
        <v>18</v>
      </c>
      <c r="B123" s="40" t="s">
        <v>115</v>
      </c>
      <c r="C123" s="37" t="s">
        <v>2</v>
      </c>
      <c r="D123" s="37">
        <v>30</v>
      </c>
      <c r="E123" s="65"/>
    </row>
    <row r="124" spans="1:5" ht="15.75" outlineLevel="1" thickBot="1" x14ac:dyDescent="0.3">
      <c r="A124" s="36">
        <v>20</v>
      </c>
      <c r="B124" s="40" t="s">
        <v>116</v>
      </c>
      <c r="C124" s="37" t="s">
        <v>2</v>
      </c>
      <c r="D124" s="37">
        <v>1</v>
      </c>
      <c r="E124" s="65"/>
    </row>
    <row r="125" spans="1:5" ht="15.75" outlineLevel="1" thickBot="1" x14ac:dyDescent="0.3">
      <c r="A125" s="36"/>
      <c r="B125" s="40" t="s">
        <v>117</v>
      </c>
      <c r="C125" s="37"/>
      <c r="D125" s="37"/>
      <c r="E125" s="65"/>
    </row>
    <row r="126" spans="1:5" ht="15.75" outlineLevel="1" thickBot="1" x14ac:dyDescent="0.3">
      <c r="A126" s="36"/>
      <c r="B126" s="40" t="s">
        <v>118</v>
      </c>
      <c r="C126" s="37"/>
      <c r="D126" s="37"/>
      <c r="E126" s="65"/>
    </row>
    <row r="127" spans="1:5" ht="15.75" outlineLevel="1" thickBot="1" x14ac:dyDescent="0.3">
      <c r="A127" s="36"/>
      <c r="B127" s="40" t="s">
        <v>119</v>
      </c>
      <c r="C127" s="37"/>
      <c r="D127" s="37"/>
      <c r="E127" s="65"/>
    </row>
    <row r="128" spans="1:5" ht="15.75" outlineLevel="1" thickBot="1" x14ac:dyDescent="0.3">
      <c r="A128" s="36">
        <v>21</v>
      </c>
      <c r="B128" s="40" t="s">
        <v>120</v>
      </c>
      <c r="C128" s="37" t="s">
        <v>2</v>
      </c>
      <c r="D128" s="37">
        <v>1</v>
      </c>
      <c r="E128" s="65"/>
    </row>
    <row r="129" spans="1:6" ht="15.75" outlineLevel="1" thickBot="1" x14ac:dyDescent="0.3">
      <c r="A129" s="36"/>
      <c r="B129" s="40" t="s">
        <v>121</v>
      </c>
      <c r="C129" s="37"/>
      <c r="D129" s="37"/>
      <c r="E129" s="65"/>
    </row>
    <row r="130" spans="1:6" ht="15.75" outlineLevel="1" thickBot="1" x14ac:dyDescent="0.3">
      <c r="A130" s="36"/>
      <c r="B130" s="40" t="s">
        <v>122</v>
      </c>
      <c r="C130" s="37"/>
      <c r="D130" s="37"/>
      <c r="E130" s="65"/>
    </row>
    <row r="131" spans="1:6" ht="15.75" outlineLevel="1" thickBot="1" x14ac:dyDescent="0.3">
      <c r="A131" s="36"/>
      <c r="B131" s="40" t="s">
        <v>123</v>
      </c>
      <c r="C131" s="37"/>
      <c r="D131" s="37"/>
      <c r="E131" s="65"/>
    </row>
    <row r="132" spans="1:6" ht="15.75" outlineLevel="1" thickBot="1" x14ac:dyDescent="0.3">
      <c r="A132" s="36"/>
      <c r="B132" s="40" t="s">
        <v>124</v>
      </c>
      <c r="C132" s="37"/>
      <c r="D132" s="37"/>
      <c r="E132" s="65"/>
    </row>
    <row r="133" spans="1:6" ht="15.75" outlineLevel="1" thickBot="1" x14ac:dyDescent="0.3">
      <c r="A133" s="36">
        <v>22</v>
      </c>
      <c r="B133" s="38" t="s">
        <v>125</v>
      </c>
      <c r="C133" s="37" t="s">
        <v>2</v>
      </c>
      <c r="D133" s="37">
        <v>1</v>
      </c>
      <c r="E133" s="65"/>
    </row>
    <row r="134" spans="1:6" ht="15.75" outlineLevel="1" thickBot="1" x14ac:dyDescent="0.3">
      <c r="A134" s="36"/>
      <c r="B134" s="40" t="s">
        <v>126</v>
      </c>
      <c r="C134" s="37"/>
      <c r="D134" s="37"/>
      <c r="E134" s="65"/>
    </row>
    <row r="135" spans="1:6" ht="15.75" outlineLevel="1" thickBot="1" x14ac:dyDescent="0.3">
      <c r="A135" s="36"/>
      <c r="B135" s="40" t="s">
        <v>127</v>
      </c>
      <c r="C135" s="37"/>
      <c r="D135" s="37"/>
      <c r="E135" s="65"/>
    </row>
    <row r="136" spans="1:6" ht="15.75" outlineLevel="1" thickBot="1" x14ac:dyDescent="0.3">
      <c r="A136" s="36"/>
      <c r="B136" s="40" t="s">
        <v>123</v>
      </c>
      <c r="C136" s="37"/>
      <c r="D136" s="37"/>
      <c r="E136" s="65"/>
    </row>
    <row r="137" spans="1:6" ht="15.75" outlineLevel="1" thickBot="1" x14ac:dyDescent="0.3">
      <c r="A137" s="36"/>
      <c r="B137" s="40" t="s">
        <v>128</v>
      </c>
      <c r="C137" s="37"/>
      <c r="D137" s="37"/>
      <c r="E137" s="65"/>
    </row>
    <row r="138" spans="1:6" ht="15.75" outlineLevel="1" thickBot="1" x14ac:dyDescent="0.3">
      <c r="A138" s="36">
        <v>23</v>
      </c>
      <c r="B138" s="40" t="s">
        <v>129</v>
      </c>
      <c r="C138" s="37" t="s">
        <v>2</v>
      </c>
      <c r="D138" s="37">
        <v>1</v>
      </c>
      <c r="E138" s="65"/>
    </row>
    <row r="139" spans="1:6" ht="15.75" outlineLevel="1" thickBot="1" x14ac:dyDescent="0.3">
      <c r="A139" s="36"/>
      <c r="B139" s="40" t="s">
        <v>130</v>
      </c>
      <c r="C139" s="37"/>
      <c r="D139" s="37"/>
      <c r="E139" s="65"/>
    </row>
    <row r="140" spans="1:6" ht="15.75" outlineLevel="1" thickBot="1" x14ac:dyDescent="0.3">
      <c r="A140" s="36"/>
      <c r="B140" s="40" t="s">
        <v>131</v>
      </c>
      <c r="C140" s="37"/>
      <c r="D140" s="37"/>
      <c r="E140" s="65"/>
    </row>
    <row r="141" spans="1:6" ht="15.75" outlineLevel="1" thickBot="1" x14ac:dyDescent="0.3">
      <c r="A141" s="36"/>
      <c r="B141" s="40" t="s">
        <v>132</v>
      </c>
      <c r="C141" s="37"/>
      <c r="D141" s="37"/>
      <c r="E141" s="65"/>
    </row>
    <row r="142" spans="1:6" ht="15.75" outlineLevel="1" thickBot="1" x14ac:dyDescent="0.3">
      <c r="A142" s="36"/>
      <c r="B142" s="40" t="s">
        <v>123</v>
      </c>
      <c r="C142" s="37"/>
      <c r="D142" s="37"/>
      <c r="E142" s="65"/>
    </row>
    <row r="143" spans="1:6" ht="15.75" outlineLevel="1" thickBot="1" x14ac:dyDescent="0.3">
      <c r="A143" s="36"/>
      <c r="B143" s="40" t="s">
        <v>133</v>
      </c>
      <c r="C143" s="37"/>
      <c r="D143" s="37"/>
      <c r="E143" s="65"/>
    </row>
    <row r="144" spans="1:6" ht="15.75" outlineLevel="1" thickBot="1" x14ac:dyDescent="0.3">
      <c r="A144" s="41">
        <v>24</v>
      </c>
      <c r="B144" s="42" t="s">
        <v>134</v>
      </c>
      <c r="C144" s="43" t="s">
        <v>44</v>
      </c>
      <c r="D144" s="43">
        <v>20</v>
      </c>
      <c r="E144" s="65"/>
      <c r="F144">
        <f>SUM(D145:D156)*D144</f>
        <v>180</v>
      </c>
    </row>
    <row r="145" spans="1:6" ht="15.75" outlineLevel="1" thickBot="1" x14ac:dyDescent="0.3">
      <c r="A145" s="44"/>
      <c r="B145" s="45" t="s">
        <v>135</v>
      </c>
      <c r="C145" s="46" t="s">
        <v>2</v>
      </c>
      <c r="D145" s="46">
        <v>2</v>
      </c>
      <c r="E145" s="65"/>
    </row>
    <row r="146" spans="1:6" ht="15.75" outlineLevel="1" thickBot="1" x14ac:dyDescent="0.3">
      <c r="A146" s="47"/>
      <c r="B146" s="55" t="s">
        <v>136</v>
      </c>
      <c r="C146" s="49"/>
      <c r="D146" s="49"/>
      <c r="E146" s="65"/>
    </row>
    <row r="147" spans="1:6" ht="15.75" outlineLevel="1" thickBot="1" x14ac:dyDescent="0.3">
      <c r="A147" s="44"/>
      <c r="B147" s="50" t="s">
        <v>47</v>
      </c>
      <c r="C147" s="46" t="s">
        <v>2</v>
      </c>
      <c r="D147" s="46">
        <v>2</v>
      </c>
      <c r="E147" s="65"/>
    </row>
    <row r="148" spans="1:6" ht="15.75" outlineLevel="1" thickBot="1" x14ac:dyDescent="0.3">
      <c r="A148" s="44"/>
      <c r="B148" s="50" t="s">
        <v>48</v>
      </c>
      <c r="C148" s="46"/>
      <c r="D148" s="46"/>
      <c r="E148" s="65"/>
    </row>
    <row r="149" spans="1:6" ht="15.75" outlineLevel="1" thickBot="1" x14ac:dyDescent="0.3">
      <c r="A149" s="44"/>
      <c r="B149" s="50" t="s">
        <v>63</v>
      </c>
      <c r="C149" s="46" t="s">
        <v>2</v>
      </c>
      <c r="D149" s="46">
        <v>2</v>
      </c>
      <c r="E149" s="65"/>
    </row>
    <row r="150" spans="1:6" ht="15.75" outlineLevel="1" thickBot="1" x14ac:dyDescent="0.3">
      <c r="A150" s="44"/>
      <c r="B150" s="50" t="s">
        <v>64</v>
      </c>
      <c r="C150" s="46"/>
      <c r="D150" s="46"/>
      <c r="E150" s="65"/>
    </row>
    <row r="151" spans="1:6" ht="15.75" outlineLevel="1" thickBot="1" x14ac:dyDescent="0.3">
      <c r="A151" s="44"/>
      <c r="B151" s="45" t="s">
        <v>137</v>
      </c>
      <c r="C151" s="46" t="s">
        <v>2</v>
      </c>
      <c r="D151" s="46">
        <v>1</v>
      </c>
      <c r="E151" s="65"/>
    </row>
    <row r="152" spans="1:6" ht="15.75" outlineLevel="1" thickBot="1" x14ac:dyDescent="0.3">
      <c r="A152" s="44"/>
      <c r="B152" s="45" t="s">
        <v>138</v>
      </c>
      <c r="C152" s="46"/>
      <c r="D152" s="46"/>
      <c r="E152" s="65"/>
    </row>
    <row r="153" spans="1:6" ht="15.75" outlineLevel="1" thickBot="1" x14ac:dyDescent="0.3">
      <c r="A153" s="44"/>
      <c r="B153" s="50" t="s">
        <v>65</v>
      </c>
      <c r="C153" s="46" t="s">
        <v>2</v>
      </c>
      <c r="D153" s="46">
        <v>1</v>
      </c>
      <c r="E153" s="65"/>
    </row>
    <row r="154" spans="1:6" ht="15.75" outlineLevel="1" thickBot="1" x14ac:dyDescent="0.3">
      <c r="A154" s="44"/>
      <c r="B154" s="50" t="s">
        <v>66</v>
      </c>
      <c r="C154" s="46"/>
      <c r="D154" s="46"/>
      <c r="E154" s="65"/>
    </row>
    <row r="155" spans="1:6" ht="15.75" outlineLevel="1" thickBot="1" x14ac:dyDescent="0.3">
      <c r="A155" s="44"/>
      <c r="B155" s="45" t="s">
        <v>139</v>
      </c>
      <c r="C155" s="46" t="s">
        <v>2</v>
      </c>
      <c r="D155" s="46">
        <v>1</v>
      </c>
      <c r="E155" s="65"/>
    </row>
    <row r="156" spans="1:6" ht="15.75" outlineLevel="1" thickBot="1" x14ac:dyDescent="0.3">
      <c r="A156" s="44"/>
      <c r="B156" s="45" t="s">
        <v>140</v>
      </c>
      <c r="C156" s="46"/>
      <c r="D156" s="46"/>
      <c r="E156" s="65"/>
    </row>
    <row r="157" spans="1:6" ht="15.75" outlineLevel="1" thickBot="1" x14ac:dyDescent="0.3">
      <c r="A157" s="41">
        <v>25</v>
      </c>
      <c r="B157" s="42" t="s">
        <v>141</v>
      </c>
      <c r="C157" s="43" t="s">
        <v>44</v>
      </c>
      <c r="D157" s="43">
        <v>9</v>
      </c>
      <c r="E157" s="65"/>
      <c r="F157">
        <f>SUM(D158:D171)*D157</f>
        <v>63</v>
      </c>
    </row>
    <row r="158" spans="1:6" ht="15.75" outlineLevel="1" thickBot="1" x14ac:dyDescent="0.3">
      <c r="A158" s="44"/>
      <c r="B158" s="45" t="s">
        <v>142</v>
      </c>
      <c r="C158" s="46" t="s">
        <v>2</v>
      </c>
      <c r="D158" s="46">
        <v>1</v>
      </c>
      <c r="E158" s="65"/>
    </row>
    <row r="159" spans="1:6" ht="15.75" outlineLevel="1" thickBot="1" x14ac:dyDescent="0.3">
      <c r="A159" s="44"/>
      <c r="B159" s="45" t="s">
        <v>143</v>
      </c>
      <c r="C159" s="46"/>
      <c r="D159" s="46"/>
      <c r="E159" s="65"/>
    </row>
    <row r="160" spans="1:6" ht="15.75" outlineLevel="1" thickBot="1" x14ac:dyDescent="0.3">
      <c r="A160" s="44"/>
      <c r="B160" s="50" t="s">
        <v>144</v>
      </c>
      <c r="C160" s="46" t="s">
        <v>2</v>
      </c>
      <c r="D160" s="46">
        <v>1</v>
      </c>
      <c r="E160" s="65"/>
    </row>
    <row r="161" spans="1:5" ht="15.75" outlineLevel="1" thickBot="1" x14ac:dyDescent="0.3">
      <c r="A161" s="44"/>
      <c r="B161" s="50" t="s">
        <v>145</v>
      </c>
      <c r="C161" s="46"/>
      <c r="D161" s="46"/>
      <c r="E161" s="65"/>
    </row>
    <row r="162" spans="1:5" ht="15.75" outlineLevel="1" thickBot="1" x14ac:dyDescent="0.3">
      <c r="A162" s="44"/>
      <c r="B162" s="45" t="s">
        <v>146</v>
      </c>
      <c r="C162" s="46" t="s">
        <v>2</v>
      </c>
      <c r="D162" s="46">
        <v>1</v>
      </c>
      <c r="E162" s="65"/>
    </row>
    <row r="163" spans="1:5" ht="15.75" outlineLevel="1" thickBot="1" x14ac:dyDescent="0.3">
      <c r="A163" s="44"/>
      <c r="B163" s="45" t="s">
        <v>50</v>
      </c>
      <c r="C163" s="46"/>
      <c r="D163" s="46"/>
      <c r="E163" s="65"/>
    </row>
    <row r="164" spans="1:5" ht="15.75" outlineLevel="1" thickBot="1" x14ac:dyDescent="0.3">
      <c r="A164" s="44"/>
      <c r="B164" s="45" t="s">
        <v>147</v>
      </c>
      <c r="C164" s="46" t="s">
        <v>2</v>
      </c>
      <c r="D164" s="46">
        <v>1</v>
      </c>
      <c r="E164" s="65"/>
    </row>
    <row r="165" spans="1:5" ht="15.75" outlineLevel="1" thickBot="1" x14ac:dyDescent="0.3">
      <c r="A165" s="44"/>
      <c r="B165" s="45" t="s">
        <v>148</v>
      </c>
      <c r="C165" s="46"/>
      <c r="D165" s="46"/>
      <c r="E165" s="65"/>
    </row>
    <row r="166" spans="1:5" ht="15.75" outlineLevel="1" thickBot="1" x14ac:dyDescent="0.3">
      <c r="A166" s="44"/>
      <c r="B166" s="45" t="s">
        <v>149</v>
      </c>
      <c r="C166" s="46" t="s">
        <v>2</v>
      </c>
      <c r="D166" s="46">
        <v>1</v>
      </c>
      <c r="E166" s="65"/>
    </row>
    <row r="167" spans="1:5" ht="15.75" outlineLevel="1" thickBot="1" x14ac:dyDescent="0.3">
      <c r="A167" s="44"/>
      <c r="B167" s="45" t="s">
        <v>52</v>
      </c>
      <c r="C167" s="46"/>
      <c r="D167" s="46"/>
      <c r="E167" s="65"/>
    </row>
    <row r="168" spans="1:5" ht="15.75" outlineLevel="1" thickBot="1" x14ac:dyDescent="0.3">
      <c r="A168" s="44"/>
      <c r="B168" s="45" t="s">
        <v>150</v>
      </c>
      <c r="C168" s="46" t="s">
        <v>2</v>
      </c>
      <c r="D168" s="46">
        <v>1</v>
      </c>
      <c r="E168" s="65"/>
    </row>
    <row r="169" spans="1:5" ht="15.75" outlineLevel="1" thickBot="1" x14ac:dyDescent="0.3">
      <c r="A169" s="44"/>
      <c r="B169" s="45" t="s">
        <v>52</v>
      </c>
      <c r="C169" s="46"/>
      <c r="D169" s="46"/>
      <c r="E169" s="65"/>
    </row>
    <row r="170" spans="1:5" ht="15.75" outlineLevel="1" thickBot="1" x14ac:dyDescent="0.3">
      <c r="A170" s="44"/>
      <c r="B170" s="45" t="s">
        <v>151</v>
      </c>
      <c r="C170" s="46" t="s">
        <v>2</v>
      </c>
      <c r="D170" s="46">
        <v>1</v>
      </c>
      <c r="E170" s="65"/>
    </row>
    <row r="171" spans="1:5" ht="15.75" outlineLevel="1" thickBot="1" x14ac:dyDescent="0.3">
      <c r="A171" s="44"/>
      <c r="B171" s="45" t="s">
        <v>152</v>
      </c>
      <c r="C171" s="46"/>
      <c r="D171" s="46"/>
      <c r="E171" s="65"/>
    </row>
    <row r="172" spans="1:5" ht="15.75" outlineLevel="1" thickBot="1" x14ac:dyDescent="0.3">
      <c r="A172" s="36">
        <v>26</v>
      </c>
      <c r="B172" s="40" t="s">
        <v>153</v>
      </c>
      <c r="C172" s="37" t="s">
        <v>44</v>
      </c>
      <c r="D172" s="37">
        <v>1</v>
      </c>
      <c r="E172" s="65"/>
    </row>
    <row r="173" spans="1:5" ht="15.75" outlineLevel="1" thickBot="1" x14ac:dyDescent="0.3">
      <c r="A173" s="36"/>
      <c r="B173" s="40" t="s">
        <v>154</v>
      </c>
      <c r="C173" s="37" t="s">
        <v>2</v>
      </c>
      <c r="D173" s="37">
        <v>1</v>
      </c>
      <c r="E173" s="65"/>
    </row>
    <row r="174" spans="1:5" ht="15.75" outlineLevel="1" thickBot="1" x14ac:dyDescent="0.3">
      <c r="A174" s="31"/>
      <c r="B174" s="35" t="s">
        <v>155</v>
      </c>
      <c r="C174" s="33"/>
      <c r="D174" s="33"/>
      <c r="E174" s="65"/>
    </row>
    <row r="175" spans="1:5" ht="15.75" outlineLevel="1" thickBot="1" x14ac:dyDescent="0.3">
      <c r="A175" s="36"/>
      <c r="B175" s="40" t="s">
        <v>156</v>
      </c>
      <c r="C175" s="37" t="s">
        <v>2</v>
      </c>
      <c r="D175" s="37">
        <v>2</v>
      </c>
      <c r="E175" s="65"/>
    </row>
    <row r="176" spans="1:5" ht="15.75" outlineLevel="1" thickBot="1" x14ac:dyDescent="0.3">
      <c r="A176" s="36"/>
      <c r="B176" s="40" t="s">
        <v>157</v>
      </c>
      <c r="C176" s="37"/>
      <c r="D176" s="37"/>
      <c r="E176" s="65"/>
    </row>
    <row r="177" spans="1:6" ht="15.75" outlineLevel="1" thickBot="1" x14ac:dyDescent="0.3">
      <c r="A177" s="36"/>
      <c r="B177" s="40" t="s">
        <v>158</v>
      </c>
      <c r="C177" s="37" t="s">
        <v>2</v>
      </c>
      <c r="D177" s="37">
        <v>2</v>
      </c>
      <c r="E177" s="65"/>
    </row>
    <row r="178" spans="1:6" ht="15.75" outlineLevel="1" thickBot="1" x14ac:dyDescent="0.3">
      <c r="A178" s="36"/>
      <c r="B178" s="40" t="s">
        <v>159</v>
      </c>
      <c r="C178" s="37"/>
      <c r="D178" s="37"/>
      <c r="E178" s="65"/>
    </row>
    <row r="179" spans="1:6" ht="15.75" outlineLevel="1" thickBot="1" x14ac:dyDescent="0.3">
      <c r="A179" s="41">
        <v>27</v>
      </c>
      <c r="B179" s="42" t="s">
        <v>160</v>
      </c>
      <c r="C179" s="43" t="s">
        <v>44</v>
      </c>
      <c r="D179" s="43">
        <v>1</v>
      </c>
      <c r="E179" s="65"/>
      <c r="F179">
        <f>SUM(D180:D203)*D179</f>
        <v>14</v>
      </c>
    </row>
    <row r="180" spans="1:6" ht="15.75" outlineLevel="1" thickBot="1" x14ac:dyDescent="0.3">
      <c r="A180" s="44"/>
      <c r="B180" s="45" t="s">
        <v>161</v>
      </c>
      <c r="C180" s="46" t="s">
        <v>2</v>
      </c>
      <c r="D180" s="46">
        <v>1</v>
      </c>
      <c r="E180" s="65"/>
    </row>
    <row r="181" spans="1:6" ht="15.75" outlineLevel="1" thickBot="1" x14ac:dyDescent="0.3">
      <c r="A181" s="44"/>
      <c r="B181" s="45" t="s">
        <v>162</v>
      </c>
      <c r="C181" s="46"/>
      <c r="D181" s="46"/>
      <c r="E181" s="65"/>
    </row>
    <row r="182" spans="1:6" ht="15.75" outlineLevel="1" thickBot="1" x14ac:dyDescent="0.3">
      <c r="A182" s="44"/>
      <c r="B182" s="45" t="s">
        <v>163</v>
      </c>
      <c r="C182" s="46" t="s">
        <v>2</v>
      </c>
      <c r="D182" s="46">
        <v>1</v>
      </c>
      <c r="E182" s="65"/>
    </row>
    <row r="183" spans="1:6" ht="15.75" outlineLevel="1" thickBot="1" x14ac:dyDescent="0.3">
      <c r="A183" s="44"/>
      <c r="B183" s="45" t="s">
        <v>164</v>
      </c>
      <c r="C183" s="46"/>
      <c r="D183" s="46"/>
      <c r="E183" s="65"/>
    </row>
    <row r="184" spans="1:6" ht="15.75" outlineLevel="1" thickBot="1" x14ac:dyDescent="0.3">
      <c r="A184" s="44"/>
      <c r="B184" s="45" t="s">
        <v>165</v>
      </c>
      <c r="C184" s="46" t="s">
        <v>2</v>
      </c>
      <c r="D184" s="46">
        <v>2</v>
      </c>
      <c r="E184" s="65"/>
    </row>
    <row r="185" spans="1:6" ht="15.75" outlineLevel="1" thickBot="1" x14ac:dyDescent="0.3">
      <c r="A185" s="44"/>
      <c r="B185" s="45" t="s">
        <v>166</v>
      </c>
      <c r="C185" s="46"/>
      <c r="D185" s="46"/>
      <c r="E185" s="65"/>
    </row>
    <row r="186" spans="1:6" ht="15.75" outlineLevel="1" thickBot="1" x14ac:dyDescent="0.3">
      <c r="A186" s="44"/>
      <c r="B186" s="45" t="s">
        <v>167</v>
      </c>
      <c r="C186" s="46" t="s">
        <v>2</v>
      </c>
      <c r="D186" s="46">
        <v>1</v>
      </c>
      <c r="E186" s="65"/>
    </row>
    <row r="187" spans="1:6" ht="15.75" outlineLevel="1" thickBot="1" x14ac:dyDescent="0.3">
      <c r="A187" s="44"/>
      <c r="B187" s="45" t="s">
        <v>168</v>
      </c>
      <c r="C187" s="46"/>
      <c r="D187" s="46"/>
      <c r="E187" s="65"/>
    </row>
    <row r="188" spans="1:6" ht="15.75" outlineLevel="1" thickBot="1" x14ac:dyDescent="0.3">
      <c r="A188" s="44"/>
      <c r="B188" s="45" t="s">
        <v>169</v>
      </c>
      <c r="C188" s="46" t="s">
        <v>2</v>
      </c>
      <c r="D188" s="46">
        <v>1</v>
      </c>
      <c r="E188" s="65"/>
    </row>
    <row r="189" spans="1:6" ht="15.75" outlineLevel="1" thickBot="1" x14ac:dyDescent="0.3">
      <c r="A189" s="44"/>
      <c r="B189" s="45" t="s">
        <v>170</v>
      </c>
      <c r="C189" s="46"/>
      <c r="D189" s="46"/>
      <c r="E189" s="65"/>
    </row>
    <row r="190" spans="1:6" ht="15.75" outlineLevel="1" thickBot="1" x14ac:dyDescent="0.3">
      <c r="A190" s="44"/>
      <c r="B190" s="45" t="s">
        <v>171</v>
      </c>
      <c r="C190" s="46" t="s">
        <v>2</v>
      </c>
      <c r="D190" s="46">
        <v>1</v>
      </c>
      <c r="E190" s="65"/>
    </row>
    <row r="191" spans="1:6" ht="15.75" outlineLevel="1" thickBot="1" x14ac:dyDescent="0.3">
      <c r="A191" s="44"/>
      <c r="B191" s="45" t="s">
        <v>172</v>
      </c>
      <c r="C191" s="46"/>
      <c r="D191" s="46"/>
      <c r="E191" s="65"/>
    </row>
    <row r="192" spans="1:6" ht="15.75" outlineLevel="1" thickBot="1" x14ac:dyDescent="0.3">
      <c r="A192" s="44"/>
      <c r="B192" s="45" t="s">
        <v>173</v>
      </c>
      <c r="C192" s="46" t="s">
        <v>2</v>
      </c>
      <c r="D192" s="46">
        <v>1</v>
      </c>
      <c r="E192" s="65"/>
    </row>
    <row r="193" spans="1:5" ht="15.75" outlineLevel="1" thickBot="1" x14ac:dyDescent="0.3">
      <c r="A193" s="44"/>
      <c r="B193" s="45" t="s">
        <v>174</v>
      </c>
      <c r="C193" s="46"/>
      <c r="D193" s="46"/>
      <c r="E193" s="65"/>
    </row>
    <row r="194" spans="1:5" ht="15.75" outlineLevel="1" thickBot="1" x14ac:dyDescent="0.3">
      <c r="A194" s="44"/>
      <c r="B194" s="45" t="s">
        <v>175</v>
      </c>
      <c r="C194" s="46" t="s">
        <v>2</v>
      </c>
      <c r="D194" s="46">
        <v>1</v>
      </c>
      <c r="E194" s="65"/>
    </row>
    <row r="195" spans="1:5" ht="15.75" outlineLevel="1" thickBot="1" x14ac:dyDescent="0.3">
      <c r="A195" s="44"/>
      <c r="B195" s="45" t="s">
        <v>176</v>
      </c>
      <c r="C195" s="46"/>
      <c r="D195" s="46"/>
      <c r="E195" s="65"/>
    </row>
    <row r="196" spans="1:5" ht="15.75" outlineLevel="1" thickBot="1" x14ac:dyDescent="0.3">
      <c r="A196" s="44"/>
      <c r="B196" s="45" t="s">
        <v>177</v>
      </c>
      <c r="C196" s="46" t="s">
        <v>2</v>
      </c>
      <c r="D196" s="46">
        <v>1</v>
      </c>
      <c r="E196" s="65"/>
    </row>
    <row r="197" spans="1:5" ht="15.75" outlineLevel="1" thickBot="1" x14ac:dyDescent="0.3">
      <c r="A197" s="44"/>
      <c r="B197" s="45" t="s">
        <v>178</v>
      </c>
      <c r="C197" s="46"/>
      <c r="D197" s="46"/>
      <c r="E197" s="65"/>
    </row>
    <row r="198" spans="1:5" ht="15.75" outlineLevel="1" thickBot="1" x14ac:dyDescent="0.3">
      <c r="A198" s="44"/>
      <c r="B198" s="45" t="s">
        <v>179</v>
      </c>
      <c r="C198" s="46" t="s">
        <v>2</v>
      </c>
      <c r="D198" s="46">
        <v>2</v>
      </c>
      <c r="E198" s="65"/>
    </row>
    <row r="199" spans="1:5" ht="15.75" outlineLevel="1" thickBot="1" x14ac:dyDescent="0.3">
      <c r="A199" s="44"/>
      <c r="B199" s="45" t="s">
        <v>180</v>
      </c>
      <c r="C199" s="46"/>
      <c r="D199" s="46"/>
      <c r="E199" s="65"/>
    </row>
    <row r="200" spans="1:5" ht="15.75" outlineLevel="1" thickBot="1" x14ac:dyDescent="0.3">
      <c r="A200" s="44"/>
      <c r="B200" s="45" t="s">
        <v>181</v>
      </c>
      <c r="C200" s="46" t="s">
        <v>2</v>
      </c>
      <c r="D200" s="46">
        <v>1</v>
      </c>
      <c r="E200" s="65"/>
    </row>
    <row r="201" spans="1:5" ht="15.75" outlineLevel="1" thickBot="1" x14ac:dyDescent="0.3">
      <c r="A201" s="44"/>
      <c r="B201" s="45" t="s">
        <v>182</v>
      </c>
      <c r="C201" s="46"/>
      <c r="D201" s="46"/>
      <c r="E201" s="65"/>
    </row>
    <row r="202" spans="1:5" ht="15.75" outlineLevel="1" thickBot="1" x14ac:dyDescent="0.3">
      <c r="A202" s="47"/>
      <c r="B202" s="55" t="s">
        <v>183</v>
      </c>
      <c r="C202" s="49" t="s">
        <v>2</v>
      </c>
      <c r="D202" s="49">
        <v>1</v>
      </c>
      <c r="E202" s="65"/>
    </row>
    <row r="203" spans="1:5" ht="15.75" outlineLevel="1" thickBot="1" x14ac:dyDescent="0.3">
      <c r="A203" s="44"/>
      <c r="B203" s="45" t="s">
        <v>184</v>
      </c>
      <c r="C203" s="46"/>
      <c r="D203" s="46"/>
      <c r="E203" s="65"/>
    </row>
    <row r="204" spans="1:5" ht="15.75" outlineLevel="1" thickBot="1" x14ac:dyDescent="0.3">
      <c r="A204" s="36">
        <v>28</v>
      </c>
      <c r="B204" s="40" t="s">
        <v>185</v>
      </c>
      <c r="C204" s="37" t="s">
        <v>44</v>
      </c>
      <c r="D204" s="37">
        <v>1</v>
      </c>
      <c r="E204" s="65"/>
    </row>
    <row r="205" spans="1:5" ht="15.75" outlineLevel="1" thickBot="1" x14ac:dyDescent="0.3">
      <c r="A205" s="36"/>
      <c r="B205" s="40" t="s">
        <v>186</v>
      </c>
      <c r="C205" s="37"/>
      <c r="D205" s="37"/>
      <c r="E205" s="65"/>
    </row>
    <row r="206" spans="1:5" ht="15.75" outlineLevel="1" thickBot="1" x14ac:dyDescent="0.3">
      <c r="A206" s="36"/>
      <c r="B206" s="40" t="s">
        <v>184</v>
      </c>
      <c r="C206" s="37"/>
      <c r="D206" s="37"/>
      <c r="E206" s="65"/>
    </row>
    <row r="207" spans="1:5" ht="15.75" outlineLevel="1" thickBot="1" x14ac:dyDescent="0.3">
      <c r="A207" s="36"/>
      <c r="B207" s="40" t="s">
        <v>187</v>
      </c>
      <c r="C207" s="37" t="s">
        <v>2</v>
      </c>
      <c r="D207" s="37">
        <v>1</v>
      </c>
      <c r="E207" s="65"/>
    </row>
    <row r="208" spans="1:5" ht="15.75" outlineLevel="1" thickBot="1" x14ac:dyDescent="0.3">
      <c r="A208" s="36"/>
      <c r="B208" s="40" t="s">
        <v>188</v>
      </c>
      <c r="C208" s="37"/>
      <c r="D208" s="37"/>
      <c r="E208" s="65"/>
    </row>
    <row r="209" spans="1:5" ht="15.75" outlineLevel="1" thickBot="1" x14ac:dyDescent="0.3">
      <c r="A209" s="36"/>
      <c r="B209" s="40" t="s">
        <v>189</v>
      </c>
      <c r="C209" s="37"/>
      <c r="D209" s="37"/>
      <c r="E209" s="65"/>
    </row>
    <row r="210" spans="1:5" ht="15.75" outlineLevel="1" thickBot="1" x14ac:dyDescent="0.3">
      <c r="A210" s="36"/>
      <c r="B210" s="40" t="s">
        <v>190</v>
      </c>
      <c r="C210" s="37"/>
      <c r="D210" s="37"/>
      <c r="E210" s="65"/>
    </row>
    <row r="211" spans="1:5" ht="15.75" outlineLevel="1" thickBot="1" x14ac:dyDescent="0.3">
      <c r="A211" s="36"/>
      <c r="B211" s="40" t="s">
        <v>123</v>
      </c>
      <c r="C211" s="37"/>
      <c r="D211" s="37"/>
      <c r="E211" s="65"/>
    </row>
    <row r="212" spans="1:5" ht="15.75" outlineLevel="1" thickBot="1" x14ac:dyDescent="0.3">
      <c r="A212" s="36"/>
      <c r="B212" s="40" t="s">
        <v>191</v>
      </c>
      <c r="C212" s="37"/>
      <c r="D212" s="37"/>
      <c r="E212" s="65"/>
    </row>
    <row r="213" spans="1:5" ht="15.75" outlineLevel="1" thickBot="1" x14ac:dyDescent="0.3">
      <c r="A213" s="36"/>
      <c r="B213" s="40" t="s">
        <v>192</v>
      </c>
      <c r="C213" s="37" t="s">
        <v>2</v>
      </c>
      <c r="D213" s="37">
        <v>1</v>
      </c>
      <c r="E213" s="65"/>
    </row>
    <row r="214" spans="1:5" ht="15.75" outlineLevel="1" thickBot="1" x14ac:dyDescent="0.3">
      <c r="A214" s="36"/>
      <c r="B214" s="40" t="s">
        <v>193</v>
      </c>
      <c r="C214" s="37"/>
      <c r="D214" s="37"/>
      <c r="E214" s="65"/>
    </row>
    <row r="215" spans="1:5" ht="15.75" outlineLevel="1" thickBot="1" x14ac:dyDescent="0.3">
      <c r="A215" s="36"/>
      <c r="B215" s="40" t="s">
        <v>194</v>
      </c>
      <c r="C215" s="37"/>
      <c r="D215" s="37"/>
      <c r="E215" s="65"/>
    </row>
    <row r="216" spans="1:5" ht="15.75" outlineLevel="1" thickBot="1" x14ac:dyDescent="0.3">
      <c r="A216" s="36"/>
      <c r="B216" s="40" t="s">
        <v>123</v>
      </c>
      <c r="C216" s="37"/>
      <c r="D216" s="37"/>
      <c r="E216" s="65"/>
    </row>
    <row r="217" spans="1:5" ht="15.75" outlineLevel="1" thickBot="1" x14ac:dyDescent="0.3">
      <c r="A217" s="36"/>
      <c r="B217" s="40" t="s">
        <v>195</v>
      </c>
      <c r="C217" s="37"/>
      <c r="D217" s="37"/>
      <c r="E217" s="65"/>
    </row>
    <row r="218" spans="1:5" ht="15.75" outlineLevel="1" thickBot="1" x14ac:dyDescent="0.3">
      <c r="A218" s="36"/>
      <c r="B218" s="40" t="s">
        <v>196</v>
      </c>
      <c r="C218" s="37" t="s">
        <v>2</v>
      </c>
      <c r="D218" s="37">
        <v>1</v>
      </c>
      <c r="E218" s="65"/>
    </row>
    <row r="219" spans="1:5" ht="15.75" outlineLevel="1" thickBot="1" x14ac:dyDescent="0.3">
      <c r="A219" s="36"/>
      <c r="B219" s="40" t="s">
        <v>197</v>
      </c>
      <c r="C219" s="37"/>
      <c r="D219" s="37"/>
      <c r="E219" s="65"/>
    </row>
    <row r="220" spans="1:5" ht="15.75" outlineLevel="1" thickBot="1" x14ac:dyDescent="0.3">
      <c r="A220" s="36"/>
      <c r="B220" s="40" t="s">
        <v>198</v>
      </c>
      <c r="C220" s="37"/>
      <c r="D220" s="37"/>
      <c r="E220" s="65"/>
    </row>
    <row r="221" spans="1:5" ht="15.75" outlineLevel="1" thickBot="1" x14ac:dyDescent="0.3">
      <c r="A221" s="36"/>
      <c r="B221" s="40" t="s">
        <v>199</v>
      </c>
      <c r="C221" s="37"/>
      <c r="D221" s="37"/>
      <c r="E221" s="65"/>
    </row>
    <row r="222" spans="1:5" ht="15.75" outlineLevel="1" thickBot="1" x14ac:dyDescent="0.3">
      <c r="A222" s="36"/>
      <c r="B222" s="40" t="s">
        <v>200</v>
      </c>
      <c r="C222" s="37" t="s">
        <v>2</v>
      </c>
      <c r="D222" s="37">
        <v>1</v>
      </c>
      <c r="E222" s="65"/>
    </row>
    <row r="223" spans="1:5" ht="15.75" outlineLevel="1" thickBot="1" x14ac:dyDescent="0.3">
      <c r="A223" s="36"/>
      <c r="B223" s="40" t="s">
        <v>201</v>
      </c>
      <c r="C223" s="37"/>
      <c r="D223" s="37"/>
      <c r="E223" s="65"/>
    </row>
    <row r="224" spans="1:5" ht="15.75" outlineLevel="1" thickBot="1" x14ac:dyDescent="0.3">
      <c r="A224" s="36"/>
      <c r="B224" s="40" t="s">
        <v>198</v>
      </c>
      <c r="C224" s="37"/>
      <c r="D224" s="37"/>
      <c r="E224" s="65"/>
    </row>
    <row r="225" spans="1:5" ht="15.75" outlineLevel="1" thickBot="1" x14ac:dyDescent="0.3">
      <c r="A225" s="36"/>
      <c r="B225" s="40" t="s">
        <v>202</v>
      </c>
      <c r="C225" s="37"/>
      <c r="D225" s="37"/>
      <c r="E225" s="65"/>
    </row>
    <row r="226" spans="1:5" ht="15.75" outlineLevel="1" thickBot="1" x14ac:dyDescent="0.3">
      <c r="A226" s="36"/>
      <c r="B226" s="40" t="s">
        <v>203</v>
      </c>
      <c r="C226" s="37" t="s">
        <v>2</v>
      </c>
      <c r="D226" s="37">
        <v>1</v>
      </c>
      <c r="E226" s="65"/>
    </row>
    <row r="227" spans="1:5" ht="15.75" outlineLevel="1" thickBot="1" x14ac:dyDescent="0.3">
      <c r="A227" s="36"/>
      <c r="B227" s="40" t="s">
        <v>204</v>
      </c>
      <c r="C227" s="37"/>
      <c r="D227" s="37"/>
      <c r="E227" s="65"/>
    </row>
    <row r="228" spans="1:5" ht="15.75" outlineLevel="1" thickBot="1" x14ac:dyDescent="0.3">
      <c r="A228" s="36"/>
      <c r="B228" s="40" t="s">
        <v>205</v>
      </c>
      <c r="C228" s="37"/>
      <c r="D228" s="37"/>
      <c r="E228" s="65"/>
    </row>
    <row r="229" spans="1:5" ht="15.75" outlineLevel="1" thickBot="1" x14ac:dyDescent="0.3">
      <c r="A229" s="36"/>
      <c r="B229" s="40" t="s">
        <v>123</v>
      </c>
      <c r="C229" s="37"/>
      <c r="D229" s="37"/>
      <c r="E229" s="65"/>
    </row>
    <row r="230" spans="1:5" ht="15.75" outlineLevel="1" thickBot="1" x14ac:dyDescent="0.3">
      <c r="A230" s="31"/>
      <c r="B230" s="35" t="s">
        <v>206</v>
      </c>
      <c r="C230" s="33"/>
      <c r="D230" s="33"/>
      <c r="E230" s="65"/>
    </row>
    <row r="231" spans="1:5" ht="15.75" outlineLevel="1" thickBot="1" x14ac:dyDescent="0.3">
      <c r="A231" s="36"/>
      <c r="B231" s="40" t="s">
        <v>207</v>
      </c>
      <c r="C231" s="37" t="s">
        <v>2</v>
      </c>
      <c r="D231" s="37">
        <v>1</v>
      </c>
      <c r="E231" s="65"/>
    </row>
    <row r="232" spans="1:5" ht="15.75" outlineLevel="1" thickBot="1" x14ac:dyDescent="0.3">
      <c r="A232" s="36"/>
      <c r="B232" s="40" t="s">
        <v>208</v>
      </c>
      <c r="C232" s="37"/>
      <c r="D232" s="37"/>
      <c r="E232" s="65"/>
    </row>
    <row r="233" spans="1:5" ht="15.75" outlineLevel="1" thickBot="1" x14ac:dyDescent="0.3">
      <c r="A233" s="36"/>
      <c r="B233" s="40" t="s">
        <v>209</v>
      </c>
      <c r="C233" s="37"/>
      <c r="D233" s="37"/>
      <c r="E233" s="65"/>
    </row>
    <row r="234" spans="1:5" ht="15.75" outlineLevel="1" thickBot="1" x14ac:dyDescent="0.3">
      <c r="A234" s="36"/>
      <c r="B234" s="40" t="s">
        <v>210</v>
      </c>
      <c r="C234" s="37"/>
      <c r="D234" s="37"/>
      <c r="E234" s="65"/>
    </row>
    <row r="235" spans="1:5" ht="15.75" outlineLevel="1" thickBot="1" x14ac:dyDescent="0.3">
      <c r="A235" s="36"/>
      <c r="B235" s="40" t="s">
        <v>211</v>
      </c>
      <c r="C235" s="37"/>
      <c r="D235" s="37"/>
      <c r="E235" s="65"/>
    </row>
    <row r="236" spans="1:5" ht="15.75" outlineLevel="1" thickBot="1" x14ac:dyDescent="0.3">
      <c r="A236" s="36"/>
      <c r="B236" s="40" t="s">
        <v>212</v>
      </c>
      <c r="C236" s="37" t="s">
        <v>2</v>
      </c>
      <c r="D236" s="37">
        <v>1</v>
      </c>
      <c r="E236" s="65"/>
    </row>
    <row r="237" spans="1:5" ht="15.75" outlineLevel="1" thickBot="1" x14ac:dyDescent="0.3">
      <c r="A237" s="36"/>
      <c r="B237" s="40" t="s">
        <v>213</v>
      </c>
      <c r="C237" s="37"/>
      <c r="D237" s="37"/>
      <c r="E237" s="65"/>
    </row>
    <row r="238" spans="1:5" ht="15.75" outlineLevel="1" thickBot="1" x14ac:dyDescent="0.3">
      <c r="A238" s="36"/>
      <c r="B238" s="40" t="s">
        <v>214</v>
      </c>
      <c r="C238" s="37" t="s">
        <v>2</v>
      </c>
      <c r="D238" s="37">
        <v>1</v>
      </c>
      <c r="E238" s="65"/>
    </row>
    <row r="239" spans="1:5" ht="15.75" outlineLevel="1" thickBot="1" x14ac:dyDescent="0.3">
      <c r="A239" s="36"/>
      <c r="B239" s="40" t="s">
        <v>215</v>
      </c>
      <c r="C239" s="37"/>
      <c r="D239" s="37"/>
      <c r="E239" s="65"/>
    </row>
    <row r="240" spans="1:5" ht="15.75" outlineLevel="1" thickBot="1" x14ac:dyDescent="0.3">
      <c r="A240" s="36"/>
      <c r="B240" s="40" t="s">
        <v>156</v>
      </c>
      <c r="C240" s="37" t="s">
        <v>2</v>
      </c>
      <c r="D240" s="37">
        <v>2</v>
      </c>
      <c r="E240" s="65"/>
    </row>
    <row r="241" spans="1:5" ht="15.75" outlineLevel="1" thickBot="1" x14ac:dyDescent="0.3">
      <c r="A241" s="36"/>
      <c r="B241" s="40" t="s">
        <v>157</v>
      </c>
      <c r="C241" s="37"/>
      <c r="D241" s="37"/>
      <c r="E241" s="65"/>
    </row>
    <row r="242" spans="1:5" ht="15.75" outlineLevel="1" thickBot="1" x14ac:dyDescent="0.3">
      <c r="A242" s="36"/>
      <c r="B242" s="40" t="s">
        <v>158</v>
      </c>
      <c r="C242" s="37" t="s">
        <v>2</v>
      </c>
      <c r="D242" s="37">
        <v>1</v>
      </c>
      <c r="E242" s="65"/>
    </row>
    <row r="243" spans="1:5" ht="15.75" outlineLevel="1" thickBot="1" x14ac:dyDescent="0.3">
      <c r="A243" s="36"/>
      <c r="B243" s="40" t="s">
        <v>159</v>
      </c>
      <c r="C243" s="37"/>
      <c r="D243" s="37"/>
      <c r="E243" s="65"/>
    </row>
    <row r="244" spans="1:5" ht="15.75" outlineLevel="1" thickBot="1" x14ac:dyDescent="0.3">
      <c r="A244" s="36">
        <v>29</v>
      </c>
      <c r="B244" s="40" t="s">
        <v>216</v>
      </c>
      <c r="C244" s="37" t="s">
        <v>2</v>
      </c>
      <c r="D244" s="37">
        <v>4</v>
      </c>
      <c r="E244" s="65"/>
    </row>
    <row r="245" spans="1:5" ht="15.75" outlineLevel="1" thickBot="1" x14ac:dyDescent="0.3">
      <c r="A245" s="36"/>
      <c r="B245" s="40" t="s">
        <v>217</v>
      </c>
      <c r="C245" s="37"/>
      <c r="D245" s="37"/>
      <c r="E245" s="65"/>
    </row>
    <row r="246" spans="1:5" ht="15.75" outlineLevel="1" thickBot="1" x14ac:dyDescent="0.3">
      <c r="A246" s="36">
        <v>30</v>
      </c>
      <c r="B246" s="40" t="s">
        <v>218</v>
      </c>
      <c r="C246" s="37" t="s">
        <v>2</v>
      </c>
      <c r="D246" s="37">
        <v>6</v>
      </c>
      <c r="E246" s="65"/>
    </row>
    <row r="247" spans="1:5" ht="15.75" outlineLevel="1" thickBot="1" x14ac:dyDescent="0.3">
      <c r="A247" s="36">
        <v>31</v>
      </c>
      <c r="B247" s="40" t="s">
        <v>219</v>
      </c>
      <c r="C247" s="37" t="s">
        <v>2</v>
      </c>
      <c r="D247" s="37">
        <v>12</v>
      </c>
      <c r="E247" s="65"/>
    </row>
    <row r="248" spans="1:5" ht="15.75" outlineLevel="1" thickBot="1" x14ac:dyDescent="0.3">
      <c r="A248" s="36"/>
      <c r="B248" s="40" t="s">
        <v>220</v>
      </c>
      <c r="C248" s="37"/>
      <c r="D248" s="37"/>
      <c r="E248" s="65"/>
    </row>
    <row r="249" spans="1:5" ht="15.75" outlineLevel="1" thickBot="1" x14ac:dyDescent="0.3">
      <c r="A249" s="36">
        <v>32</v>
      </c>
      <c r="B249" s="40" t="s">
        <v>221</v>
      </c>
      <c r="C249" s="37" t="s">
        <v>222</v>
      </c>
      <c r="D249" s="37">
        <v>1</v>
      </c>
      <c r="E249" s="65"/>
    </row>
    <row r="250" spans="1:5" ht="15.75" outlineLevel="1" thickBot="1" x14ac:dyDescent="0.3">
      <c r="A250" s="36"/>
      <c r="B250" s="40" t="s">
        <v>223</v>
      </c>
      <c r="C250" s="37" t="s">
        <v>2</v>
      </c>
      <c r="D250" s="37">
        <v>8</v>
      </c>
      <c r="E250" s="65"/>
    </row>
    <row r="251" spans="1:5" ht="15.75" outlineLevel="1" thickBot="1" x14ac:dyDescent="0.3">
      <c r="A251" s="36"/>
      <c r="B251" s="40" t="s">
        <v>224</v>
      </c>
      <c r="C251" s="37"/>
      <c r="D251" s="37"/>
      <c r="E251" s="65"/>
    </row>
    <row r="252" spans="1:5" ht="15.75" outlineLevel="1" thickBot="1" x14ac:dyDescent="0.3">
      <c r="A252" s="36"/>
      <c r="B252" s="40" t="s">
        <v>31</v>
      </c>
      <c r="C252" s="37" t="s">
        <v>2</v>
      </c>
      <c r="D252" s="37">
        <v>8</v>
      </c>
      <c r="E252" s="65"/>
    </row>
    <row r="253" spans="1:5" ht="15.75" outlineLevel="1" thickBot="1" x14ac:dyDescent="0.3">
      <c r="A253" s="36"/>
      <c r="B253" s="40" t="s">
        <v>32</v>
      </c>
      <c r="C253" s="37"/>
      <c r="D253" s="37"/>
      <c r="E253" s="65"/>
    </row>
    <row r="254" spans="1:5" ht="15.75" outlineLevel="1" thickBot="1" x14ac:dyDescent="0.3">
      <c r="A254" s="36" t="s">
        <v>85</v>
      </c>
      <c r="B254" s="40" t="s">
        <v>225</v>
      </c>
      <c r="C254" s="37" t="s">
        <v>2</v>
      </c>
      <c r="D254" s="37">
        <v>38</v>
      </c>
      <c r="E254" s="65"/>
    </row>
    <row r="255" spans="1:5" ht="15.75" outlineLevel="1" thickBot="1" x14ac:dyDescent="0.3">
      <c r="A255" s="36" t="s">
        <v>85</v>
      </c>
      <c r="B255" s="40" t="s">
        <v>226</v>
      </c>
      <c r="C255" s="37" t="s">
        <v>2</v>
      </c>
      <c r="D255" s="37">
        <v>38</v>
      </c>
      <c r="E255" s="65"/>
    </row>
    <row r="256" spans="1:5" ht="15.75" outlineLevel="1" thickBot="1" x14ac:dyDescent="0.3">
      <c r="A256" s="36" t="s">
        <v>85</v>
      </c>
      <c r="B256" s="40" t="s">
        <v>227</v>
      </c>
      <c r="C256" s="37" t="s">
        <v>2</v>
      </c>
      <c r="D256" s="37">
        <v>4</v>
      </c>
      <c r="E256" s="65"/>
    </row>
    <row r="257" spans="1:6" ht="15.75" outlineLevel="1" thickBot="1" x14ac:dyDescent="0.3">
      <c r="A257" s="36" t="s">
        <v>228</v>
      </c>
      <c r="B257" s="40" t="s">
        <v>229</v>
      </c>
      <c r="C257" s="37" t="s">
        <v>44</v>
      </c>
      <c r="D257" s="37">
        <v>1</v>
      </c>
      <c r="E257" s="65"/>
    </row>
    <row r="258" spans="1:6" ht="15.75" outlineLevel="1" thickBot="1" x14ac:dyDescent="0.3">
      <c r="A258" s="36"/>
      <c r="B258" s="38" t="s">
        <v>230</v>
      </c>
      <c r="C258" s="37"/>
      <c r="D258" s="37"/>
      <c r="E258" s="65"/>
    </row>
    <row r="259" spans="1:6" ht="15.75" outlineLevel="1" thickBot="1" x14ac:dyDescent="0.3">
      <c r="A259" s="36" t="s">
        <v>228</v>
      </c>
      <c r="B259" s="40" t="s">
        <v>229</v>
      </c>
      <c r="C259" s="37" t="s">
        <v>44</v>
      </c>
      <c r="D259" s="37">
        <v>1</v>
      </c>
      <c r="E259" s="65"/>
    </row>
    <row r="260" spans="1:6" ht="15.75" outlineLevel="1" thickBot="1" x14ac:dyDescent="0.3">
      <c r="A260" s="36"/>
      <c r="B260" s="38" t="s">
        <v>231</v>
      </c>
      <c r="C260" s="37"/>
      <c r="D260" s="37"/>
      <c r="E260" s="65"/>
    </row>
    <row r="261" spans="1:6" ht="15.75" outlineLevel="1" thickBot="1" x14ac:dyDescent="0.3">
      <c r="A261" s="56" t="s">
        <v>232</v>
      </c>
      <c r="B261" s="42" t="s">
        <v>233</v>
      </c>
      <c r="C261" s="43" t="s">
        <v>44</v>
      </c>
      <c r="D261" s="43">
        <v>2</v>
      </c>
      <c r="E261" s="65"/>
      <c r="F261">
        <f>SUM(D262:D277)*D261</f>
        <v>44</v>
      </c>
    </row>
    <row r="262" spans="1:6" ht="16.5" outlineLevel="1" thickBot="1" x14ac:dyDescent="0.3">
      <c r="A262" s="44"/>
      <c r="B262" s="45" t="s">
        <v>61</v>
      </c>
      <c r="C262" s="46" t="s">
        <v>2</v>
      </c>
      <c r="D262" s="46">
        <v>4</v>
      </c>
      <c r="E262" s="65"/>
    </row>
    <row r="263" spans="1:6" ht="15.75" outlineLevel="1" thickBot="1" x14ac:dyDescent="0.3">
      <c r="A263" s="44"/>
      <c r="B263" s="45" t="s">
        <v>62</v>
      </c>
      <c r="C263" s="46"/>
      <c r="D263" s="46"/>
      <c r="E263" s="65"/>
    </row>
    <row r="264" spans="1:6" ht="15.75" outlineLevel="1" thickBot="1" x14ac:dyDescent="0.3">
      <c r="A264" s="47"/>
      <c r="B264" s="48" t="s">
        <v>47</v>
      </c>
      <c r="C264" s="49" t="s">
        <v>2</v>
      </c>
      <c r="D264" s="49">
        <v>4</v>
      </c>
      <c r="E264" s="65"/>
    </row>
    <row r="265" spans="1:6" ht="15.75" outlineLevel="1" thickBot="1" x14ac:dyDescent="0.3">
      <c r="A265" s="44"/>
      <c r="B265" s="50" t="s">
        <v>48</v>
      </c>
      <c r="C265" s="46"/>
      <c r="D265" s="46"/>
      <c r="E265" s="65"/>
    </row>
    <row r="266" spans="1:6" ht="15.75" outlineLevel="1" thickBot="1" x14ac:dyDescent="0.3">
      <c r="A266" s="44"/>
      <c r="B266" s="50" t="s">
        <v>63</v>
      </c>
      <c r="C266" s="46" t="s">
        <v>2</v>
      </c>
      <c r="D266" s="46">
        <v>4</v>
      </c>
      <c r="E266" s="65"/>
    </row>
    <row r="267" spans="1:6" ht="15.75" outlineLevel="1" thickBot="1" x14ac:dyDescent="0.3">
      <c r="A267" s="44"/>
      <c r="B267" s="50" t="s">
        <v>64</v>
      </c>
      <c r="C267" s="46"/>
      <c r="D267" s="46"/>
      <c r="E267" s="65"/>
    </row>
    <row r="268" spans="1:6" ht="15.75" outlineLevel="1" thickBot="1" x14ac:dyDescent="0.3">
      <c r="A268" s="44"/>
      <c r="B268" s="50" t="s">
        <v>65</v>
      </c>
      <c r="C268" s="46" t="s">
        <v>2</v>
      </c>
      <c r="D268" s="46">
        <v>1</v>
      </c>
      <c r="E268" s="65"/>
    </row>
    <row r="269" spans="1:6" ht="15.75" outlineLevel="1" thickBot="1" x14ac:dyDescent="0.3">
      <c r="A269" s="44"/>
      <c r="B269" s="50" t="s">
        <v>66</v>
      </c>
      <c r="C269" s="46"/>
      <c r="D269" s="46"/>
      <c r="E269" s="65"/>
    </row>
    <row r="270" spans="1:6" ht="15.75" outlineLevel="1" thickBot="1" x14ac:dyDescent="0.3">
      <c r="A270" s="44"/>
      <c r="B270" s="50" t="s">
        <v>67</v>
      </c>
      <c r="C270" s="46" t="s">
        <v>2</v>
      </c>
      <c r="D270" s="46">
        <v>2</v>
      </c>
      <c r="E270" s="65"/>
    </row>
    <row r="271" spans="1:6" ht="15.75" outlineLevel="1" thickBot="1" x14ac:dyDescent="0.3">
      <c r="A271" s="44"/>
      <c r="B271" s="50" t="s">
        <v>68</v>
      </c>
      <c r="C271" s="46"/>
      <c r="D271" s="46"/>
      <c r="E271" s="65"/>
    </row>
    <row r="272" spans="1:6" ht="15.75" outlineLevel="1" thickBot="1" x14ac:dyDescent="0.3">
      <c r="A272" s="44"/>
      <c r="B272" s="50" t="s">
        <v>69</v>
      </c>
      <c r="C272" s="46" t="s">
        <v>2</v>
      </c>
      <c r="D272" s="46">
        <v>1</v>
      </c>
      <c r="E272" s="65"/>
    </row>
    <row r="273" spans="1:5" ht="15.75" outlineLevel="1" thickBot="1" x14ac:dyDescent="0.3">
      <c r="A273" s="44"/>
      <c r="B273" s="45" t="s">
        <v>70</v>
      </c>
      <c r="C273" s="46"/>
      <c r="D273" s="46"/>
      <c r="E273" s="65"/>
    </row>
    <row r="274" spans="1:5" ht="15.75" outlineLevel="1" thickBot="1" x14ac:dyDescent="0.3">
      <c r="A274" s="44"/>
      <c r="B274" s="50" t="s">
        <v>39</v>
      </c>
      <c r="C274" s="46" t="s">
        <v>2</v>
      </c>
      <c r="D274" s="46">
        <v>3</v>
      </c>
      <c r="E274" s="65"/>
    </row>
    <row r="275" spans="1:5" ht="15.75" outlineLevel="1" thickBot="1" x14ac:dyDescent="0.3">
      <c r="A275" s="44"/>
      <c r="B275" s="50" t="s">
        <v>71</v>
      </c>
      <c r="C275" s="46"/>
      <c r="D275" s="46"/>
      <c r="E275" s="65"/>
    </row>
    <row r="276" spans="1:5" ht="15.75" outlineLevel="1" thickBot="1" x14ac:dyDescent="0.3">
      <c r="A276" s="44"/>
      <c r="B276" s="45" t="s">
        <v>72</v>
      </c>
      <c r="C276" s="46" t="s">
        <v>2</v>
      </c>
      <c r="D276" s="46">
        <v>3</v>
      </c>
      <c r="E276" s="65"/>
    </row>
    <row r="277" spans="1:5" ht="15.75" outlineLevel="1" thickBot="1" x14ac:dyDescent="0.3">
      <c r="A277" s="44"/>
      <c r="B277" s="45" t="s">
        <v>73</v>
      </c>
      <c r="C277" s="46"/>
      <c r="D277" s="46"/>
      <c r="E277" s="66"/>
    </row>
    <row r="279" spans="1:5" x14ac:dyDescent="0.25">
      <c r="A279" t="s">
        <v>235</v>
      </c>
    </row>
  </sheetData>
  <mergeCells count="1">
    <mergeCell ref="E12:E27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  вагон-городок</vt:lpstr>
      <vt:lpstr> 2.1 Общежитие 100 мест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2016-05-21T18:54:30Z</dcterms:modified>
</cp:coreProperties>
</file>